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rsk.rao-esv.ru\ROOT\310\00 Проекты\007 Закупочная деятельность ДИТ\PCnew\2019\Материалы\"/>
    </mc:Choice>
  </mc:AlternateContent>
  <bookViews>
    <workbookView xWindow="0" yWindow="0" windowWidth="30720" windowHeight="12936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7" i="1" l="1"/>
  <c r="Q107" i="1" s="1"/>
  <c r="N107" i="1"/>
  <c r="M107" i="1"/>
  <c r="I107" i="1"/>
  <c r="G107" i="1"/>
  <c r="P108" i="1"/>
  <c r="Q108" i="1" s="1"/>
  <c r="N108" i="1"/>
  <c r="M108" i="1"/>
  <c r="I108" i="1"/>
  <c r="G108" i="1"/>
  <c r="P109" i="1"/>
  <c r="Q109" i="1" s="1"/>
  <c r="N109" i="1"/>
  <c r="M109" i="1"/>
  <c r="I109" i="1"/>
  <c r="G109" i="1"/>
  <c r="P110" i="1"/>
  <c r="Q110" i="1" s="1"/>
  <c r="N110" i="1"/>
  <c r="M110" i="1"/>
  <c r="I110" i="1"/>
  <c r="G110" i="1"/>
  <c r="P111" i="1"/>
  <c r="Q111" i="1" s="1"/>
  <c r="N111" i="1"/>
  <c r="M111" i="1"/>
  <c r="I111" i="1"/>
  <c r="G111" i="1"/>
  <c r="P112" i="1"/>
  <c r="Q112" i="1" s="1"/>
  <c r="N112" i="1"/>
  <c r="M112" i="1"/>
  <c r="I112" i="1"/>
  <c r="G112" i="1"/>
  <c r="P97" i="1"/>
  <c r="Q97" i="1" s="1"/>
  <c r="N97" i="1"/>
  <c r="M97" i="1"/>
  <c r="I97" i="1"/>
  <c r="G97" i="1"/>
  <c r="P98" i="1"/>
  <c r="Q98" i="1" s="1"/>
  <c r="N98" i="1"/>
  <c r="M98" i="1"/>
  <c r="I98" i="1"/>
  <c r="G98" i="1"/>
  <c r="P99" i="1"/>
  <c r="Q99" i="1" s="1"/>
  <c r="N99" i="1"/>
  <c r="M99" i="1"/>
  <c r="I99" i="1"/>
  <c r="G99" i="1"/>
  <c r="P80" i="1"/>
  <c r="Q80" i="1" s="1"/>
  <c r="N80" i="1"/>
  <c r="M80" i="1"/>
  <c r="I80" i="1"/>
  <c r="G80" i="1"/>
  <c r="P79" i="1"/>
  <c r="Q79" i="1" s="1"/>
  <c r="N79" i="1"/>
  <c r="M79" i="1"/>
  <c r="I79" i="1"/>
  <c r="G79" i="1"/>
  <c r="P81" i="1"/>
  <c r="Q81" i="1" s="1"/>
  <c r="N81" i="1"/>
  <c r="M81" i="1"/>
  <c r="I81" i="1"/>
  <c r="G81" i="1"/>
  <c r="P74" i="1"/>
  <c r="Q74" i="1" s="1"/>
  <c r="N74" i="1"/>
  <c r="M74" i="1"/>
  <c r="I74" i="1"/>
  <c r="G74" i="1"/>
  <c r="P75" i="1"/>
  <c r="Q75" i="1" s="1"/>
  <c r="N75" i="1"/>
  <c r="M75" i="1"/>
  <c r="I75" i="1"/>
  <c r="G75" i="1"/>
  <c r="P76" i="1"/>
  <c r="Q76" i="1" s="1"/>
  <c r="N76" i="1"/>
  <c r="M76" i="1"/>
  <c r="I76" i="1"/>
  <c r="G76" i="1"/>
  <c r="P77" i="1"/>
  <c r="Q77" i="1" s="1"/>
  <c r="N77" i="1"/>
  <c r="M77" i="1"/>
  <c r="I77" i="1"/>
  <c r="G77" i="1"/>
  <c r="P71" i="1"/>
  <c r="Q71" i="1" s="1"/>
  <c r="N71" i="1"/>
  <c r="M71" i="1"/>
  <c r="I71" i="1"/>
  <c r="G71" i="1"/>
  <c r="P72" i="1"/>
  <c r="Q72" i="1" s="1"/>
  <c r="N72" i="1"/>
  <c r="M72" i="1"/>
  <c r="I72" i="1"/>
  <c r="G72" i="1"/>
  <c r="P73" i="1"/>
  <c r="Q73" i="1" s="1"/>
  <c r="N73" i="1"/>
  <c r="M73" i="1"/>
  <c r="I73" i="1"/>
  <c r="G73" i="1"/>
  <c r="P78" i="1"/>
  <c r="Q78" i="1" s="1"/>
  <c r="N78" i="1"/>
  <c r="M78" i="1"/>
  <c r="I78" i="1"/>
  <c r="G78" i="1"/>
  <c r="P70" i="1"/>
  <c r="Q70" i="1" s="1"/>
  <c r="N70" i="1"/>
  <c r="M70" i="1"/>
  <c r="I70" i="1"/>
  <c r="G70" i="1"/>
  <c r="P48" i="1" l="1"/>
  <c r="Q48" i="1" s="1"/>
  <c r="N48" i="1"/>
  <c r="M48" i="1"/>
  <c r="I48" i="1"/>
  <c r="G48" i="1"/>
  <c r="P49" i="1"/>
  <c r="Q49" i="1" s="1"/>
  <c r="N49" i="1"/>
  <c r="M49" i="1"/>
  <c r="I49" i="1"/>
  <c r="G49" i="1"/>
  <c r="P43" i="1"/>
  <c r="Q43" i="1" s="1"/>
  <c r="N43" i="1"/>
  <c r="M43" i="1"/>
  <c r="I43" i="1"/>
  <c r="G43" i="1"/>
  <c r="P44" i="1"/>
  <c r="Q44" i="1" s="1"/>
  <c r="N44" i="1"/>
  <c r="M44" i="1"/>
  <c r="I44" i="1"/>
  <c r="G44" i="1"/>
  <c r="P45" i="1"/>
  <c r="Q45" i="1" s="1"/>
  <c r="N45" i="1"/>
  <c r="M45" i="1"/>
  <c r="I45" i="1"/>
  <c r="G45" i="1"/>
  <c r="P46" i="1"/>
  <c r="Q46" i="1" s="1"/>
  <c r="N46" i="1"/>
  <c r="M46" i="1"/>
  <c r="I46" i="1"/>
  <c r="G46" i="1"/>
  <c r="P39" i="1"/>
  <c r="Q39" i="1" s="1"/>
  <c r="N39" i="1"/>
  <c r="M39" i="1"/>
  <c r="I39" i="1"/>
  <c r="G39" i="1"/>
  <c r="P40" i="1"/>
  <c r="Q40" i="1" s="1"/>
  <c r="N40" i="1"/>
  <c r="M40" i="1"/>
  <c r="I40" i="1"/>
  <c r="G40" i="1"/>
  <c r="P41" i="1"/>
  <c r="Q41" i="1" s="1"/>
  <c r="N41" i="1"/>
  <c r="M41" i="1"/>
  <c r="I41" i="1"/>
  <c r="G41" i="1"/>
  <c r="G42" i="1"/>
  <c r="I42" i="1"/>
  <c r="M42" i="1"/>
  <c r="N42" i="1"/>
  <c r="P42" i="1"/>
  <c r="Q42" i="1" s="1"/>
  <c r="P38" i="1"/>
  <c r="Q38" i="1" s="1"/>
  <c r="N38" i="1"/>
  <c r="M38" i="1"/>
  <c r="I38" i="1"/>
  <c r="G38" i="1"/>
  <c r="P47" i="1"/>
  <c r="Q47" i="1" s="1"/>
  <c r="N47" i="1"/>
  <c r="M47" i="1"/>
  <c r="I47" i="1"/>
  <c r="G47" i="1"/>
  <c r="P27" i="1"/>
  <c r="Q27" i="1" s="1"/>
  <c r="N27" i="1"/>
  <c r="M27" i="1"/>
  <c r="I27" i="1"/>
  <c r="G27" i="1"/>
  <c r="P28" i="1"/>
  <c r="Q28" i="1" s="1"/>
  <c r="N28" i="1"/>
  <c r="M28" i="1"/>
  <c r="I28" i="1"/>
  <c r="G28" i="1"/>
  <c r="P29" i="1"/>
  <c r="Q29" i="1" s="1"/>
  <c r="N29" i="1"/>
  <c r="M29" i="1"/>
  <c r="I29" i="1"/>
  <c r="G29" i="1"/>
  <c r="P30" i="1"/>
  <c r="Q30" i="1" s="1"/>
  <c r="N30" i="1"/>
  <c r="M30" i="1"/>
  <c r="I30" i="1"/>
  <c r="G30" i="1"/>
  <c r="P31" i="1"/>
  <c r="Q31" i="1" s="1"/>
  <c r="N31" i="1"/>
  <c r="M31" i="1"/>
  <c r="I31" i="1"/>
  <c r="G31" i="1"/>
  <c r="P32" i="1"/>
  <c r="Q32" i="1" s="1"/>
  <c r="N32" i="1"/>
  <c r="M32" i="1"/>
  <c r="I32" i="1"/>
  <c r="G32" i="1"/>
  <c r="P33" i="1"/>
  <c r="Q33" i="1" s="1"/>
  <c r="N33" i="1"/>
  <c r="M33" i="1"/>
  <c r="I33" i="1"/>
  <c r="G33" i="1"/>
  <c r="P34" i="1"/>
  <c r="Q34" i="1" s="1"/>
  <c r="N34" i="1"/>
  <c r="M34" i="1"/>
  <c r="I34" i="1"/>
  <c r="G34" i="1"/>
  <c r="P35" i="1"/>
  <c r="Q35" i="1" s="1"/>
  <c r="N35" i="1"/>
  <c r="M35" i="1"/>
  <c r="I35" i="1"/>
  <c r="G35" i="1"/>
  <c r="P36" i="1"/>
  <c r="Q36" i="1" s="1"/>
  <c r="N36" i="1"/>
  <c r="M36" i="1"/>
  <c r="I36" i="1"/>
  <c r="G36" i="1"/>
  <c r="P37" i="1"/>
  <c r="Q37" i="1" s="1"/>
  <c r="N37" i="1"/>
  <c r="M37" i="1"/>
  <c r="I37" i="1"/>
  <c r="G37" i="1"/>
  <c r="P10" i="1"/>
  <c r="Q10" i="1" s="1"/>
  <c r="N10" i="1"/>
  <c r="M10" i="1"/>
  <c r="I10" i="1"/>
  <c r="G10" i="1"/>
  <c r="P11" i="1"/>
  <c r="Q11" i="1" s="1"/>
  <c r="N11" i="1"/>
  <c r="M11" i="1"/>
  <c r="I11" i="1"/>
  <c r="G11" i="1"/>
  <c r="P12" i="1"/>
  <c r="Q12" i="1" s="1"/>
  <c r="N12" i="1"/>
  <c r="M12" i="1"/>
  <c r="I12" i="1"/>
  <c r="G12" i="1"/>
  <c r="P13" i="1"/>
  <c r="Q13" i="1" s="1"/>
  <c r="N13" i="1"/>
  <c r="M13" i="1"/>
  <c r="I13" i="1"/>
  <c r="G13" i="1"/>
  <c r="P14" i="1"/>
  <c r="Q14" i="1" s="1"/>
  <c r="N14" i="1"/>
  <c r="M14" i="1"/>
  <c r="I14" i="1"/>
  <c r="G14" i="1"/>
  <c r="P15" i="1"/>
  <c r="Q15" i="1" s="1"/>
  <c r="N15" i="1"/>
  <c r="M15" i="1"/>
  <c r="I15" i="1"/>
  <c r="G15" i="1"/>
  <c r="P16" i="1"/>
  <c r="Q16" i="1" s="1"/>
  <c r="N16" i="1"/>
  <c r="M16" i="1"/>
  <c r="I16" i="1"/>
  <c r="G16" i="1"/>
  <c r="P17" i="1"/>
  <c r="Q17" i="1" s="1"/>
  <c r="N17" i="1"/>
  <c r="M17" i="1"/>
  <c r="I17" i="1"/>
  <c r="G17" i="1"/>
  <c r="P18" i="1"/>
  <c r="Q18" i="1" s="1"/>
  <c r="N18" i="1"/>
  <c r="M18" i="1"/>
  <c r="I18" i="1"/>
  <c r="G18" i="1"/>
  <c r="P68" i="1" l="1"/>
  <c r="Q68" i="1" s="1"/>
  <c r="N68" i="1"/>
  <c r="M68" i="1"/>
  <c r="I68" i="1"/>
  <c r="G68" i="1"/>
  <c r="P113" i="1" l="1"/>
  <c r="Q113" i="1" s="1"/>
  <c r="N113" i="1"/>
  <c r="M113" i="1"/>
  <c r="I113" i="1"/>
  <c r="G113" i="1"/>
  <c r="P106" i="1"/>
  <c r="Q106" i="1" s="1"/>
  <c r="N106" i="1"/>
  <c r="M106" i="1"/>
  <c r="I106" i="1"/>
  <c r="G106" i="1"/>
  <c r="P105" i="1"/>
  <c r="Q105" i="1" s="1"/>
  <c r="N105" i="1"/>
  <c r="M105" i="1"/>
  <c r="I105" i="1"/>
  <c r="G105" i="1"/>
  <c r="P104" i="1"/>
  <c r="Q104" i="1" s="1"/>
  <c r="N104" i="1"/>
  <c r="M104" i="1"/>
  <c r="I104" i="1"/>
  <c r="G104" i="1"/>
  <c r="P96" i="1"/>
  <c r="Q96" i="1" s="1"/>
  <c r="N96" i="1"/>
  <c r="M96" i="1"/>
  <c r="I96" i="1"/>
  <c r="G96" i="1"/>
  <c r="P95" i="1"/>
  <c r="Q95" i="1" s="1"/>
  <c r="N95" i="1"/>
  <c r="M95" i="1"/>
  <c r="I95" i="1"/>
  <c r="G95" i="1"/>
  <c r="P94" i="1"/>
  <c r="Q94" i="1" s="1"/>
  <c r="N94" i="1"/>
  <c r="M94" i="1"/>
  <c r="I94" i="1"/>
  <c r="G94" i="1"/>
  <c r="P93" i="1"/>
  <c r="Q93" i="1" s="1"/>
  <c r="N93" i="1"/>
  <c r="M93" i="1"/>
  <c r="I93" i="1"/>
  <c r="G93" i="1"/>
  <c r="P92" i="1"/>
  <c r="Q92" i="1" s="1"/>
  <c r="N92" i="1"/>
  <c r="M92" i="1"/>
  <c r="I92" i="1"/>
  <c r="G92" i="1"/>
  <c r="P91" i="1"/>
  <c r="Q91" i="1" s="1"/>
  <c r="N91" i="1"/>
  <c r="M91" i="1"/>
  <c r="I91" i="1"/>
  <c r="G91" i="1"/>
  <c r="P90" i="1"/>
  <c r="Q90" i="1" s="1"/>
  <c r="N90" i="1"/>
  <c r="M90" i="1"/>
  <c r="I90" i="1"/>
  <c r="G90" i="1"/>
  <c r="P89" i="1"/>
  <c r="Q89" i="1" s="1"/>
  <c r="N89" i="1"/>
  <c r="M89" i="1"/>
  <c r="I89" i="1"/>
  <c r="G89" i="1"/>
  <c r="P88" i="1"/>
  <c r="Q88" i="1" s="1"/>
  <c r="N88" i="1"/>
  <c r="M88" i="1"/>
  <c r="I88" i="1"/>
  <c r="G88" i="1"/>
  <c r="P87" i="1"/>
  <c r="Q87" i="1" s="1"/>
  <c r="N87" i="1"/>
  <c r="M87" i="1"/>
  <c r="I87" i="1"/>
  <c r="G87" i="1"/>
  <c r="Q100" i="1" l="1"/>
  <c r="Q101" i="1" s="1"/>
  <c r="Q102" i="1" s="1"/>
  <c r="G114" i="1"/>
  <c r="G115" i="1" s="1"/>
  <c r="G116" i="1" s="1"/>
  <c r="G100" i="1"/>
  <c r="G101" i="1" s="1"/>
  <c r="G102" i="1" s="1"/>
  <c r="Q114" i="1"/>
  <c r="Q115" i="1" s="1"/>
  <c r="Q116" i="1" s="1"/>
  <c r="P82" i="1" l="1"/>
  <c r="Q82" i="1" s="1"/>
  <c r="N82" i="1"/>
  <c r="M82" i="1"/>
  <c r="I82" i="1"/>
  <c r="G82" i="1"/>
  <c r="P69" i="1"/>
  <c r="Q69" i="1" s="1"/>
  <c r="N69" i="1"/>
  <c r="M69" i="1"/>
  <c r="I69" i="1"/>
  <c r="G69" i="1"/>
  <c r="P67" i="1"/>
  <c r="Q67" i="1" s="1"/>
  <c r="N67" i="1"/>
  <c r="M67" i="1"/>
  <c r="I67" i="1"/>
  <c r="G67" i="1"/>
  <c r="P66" i="1"/>
  <c r="Q66" i="1" s="1"/>
  <c r="N66" i="1"/>
  <c r="M66" i="1"/>
  <c r="I66" i="1"/>
  <c r="G66" i="1"/>
  <c r="P65" i="1"/>
  <c r="Q65" i="1" s="1"/>
  <c r="N65" i="1"/>
  <c r="M65" i="1"/>
  <c r="I65" i="1"/>
  <c r="G65" i="1"/>
  <c r="P64" i="1"/>
  <c r="Q64" i="1" s="1"/>
  <c r="N64" i="1"/>
  <c r="M64" i="1"/>
  <c r="I64" i="1"/>
  <c r="G64" i="1"/>
  <c r="P63" i="1"/>
  <c r="Q63" i="1" s="1"/>
  <c r="N63" i="1"/>
  <c r="M63" i="1"/>
  <c r="I63" i="1"/>
  <c r="G63" i="1"/>
  <c r="P58" i="1"/>
  <c r="Q58" i="1" s="1"/>
  <c r="N58" i="1"/>
  <c r="M58" i="1"/>
  <c r="I58" i="1"/>
  <c r="G58" i="1"/>
  <c r="P57" i="1"/>
  <c r="Q57" i="1" s="1"/>
  <c r="N57" i="1"/>
  <c r="M57" i="1"/>
  <c r="I57" i="1"/>
  <c r="G57" i="1"/>
  <c r="P56" i="1"/>
  <c r="Q56" i="1" s="1"/>
  <c r="N56" i="1"/>
  <c r="M56" i="1"/>
  <c r="I56" i="1"/>
  <c r="G56" i="1"/>
  <c r="P55" i="1"/>
  <c r="Q55" i="1" s="1"/>
  <c r="N55" i="1"/>
  <c r="M55" i="1"/>
  <c r="I55" i="1"/>
  <c r="G55" i="1"/>
  <c r="P50" i="1"/>
  <c r="Q50" i="1" s="1"/>
  <c r="N50" i="1"/>
  <c r="M50" i="1"/>
  <c r="I50" i="1"/>
  <c r="G50" i="1"/>
  <c r="P26" i="1"/>
  <c r="Q26" i="1" s="1"/>
  <c r="N26" i="1"/>
  <c r="M26" i="1"/>
  <c r="I26" i="1"/>
  <c r="G26" i="1"/>
  <c r="P25" i="1"/>
  <c r="Q25" i="1" s="1"/>
  <c r="N25" i="1"/>
  <c r="M25" i="1"/>
  <c r="I25" i="1"/>
  <c r="G25" i="1"/>
  <c r="G83" i="1" l="1"/>
  <c r="G84" i="1" s="1"/>
  <c r="G85" i="1" s="1"/>
  <c r="Q83" i="1"/>
  <c r="G59" i="1"/>
  <c r="G60" i="1" s="1"/>
  <c r="G61" i="1" s="1"/>
  <c r="Q59" i="1"/>
  <c r="G51" i="1"/>
  <c r="G52" i="1" s="1"/>
  <c r="G53" i="1" s="1"/>
  <c r="Q51" i="1"/>
  <c r="N19" i="1"/>
  <c r="N20" i="1"/>
  <c r="N9" i="1"/>
  <c r="Q84" i="1" l="1"/>
  <c r="Q85" i="1" s="1"/>
  <c r="Q60" i="1"/>
  <c r="Q61" i="1" s="1"/>
  <c r="Q52" i="1"/>
  <c r="Q53" i="1" s="1"/>
  <c r="G19" i="1"/>
  <c r="G20" i="1"/>
  <c r="G9" i="1"/>
  <c r="P20" i="1" l="1"/>
  <c r="Q20" i="1" s="1"/>
  <c r="M20" i="1"/>
  <c r="I20" i="1"/>
  <c r="P19" i="1"/>
  <c r="Q19" i="1" s="1"/>
  <c r="M19" i="1"/>
  <c r="I19" i="1"/>
  <c r="P9" i="1"/>
  <c r="Q9" i="1" s="1"/>
  <c r="M9" i="1"/>
  <c r="I9" i="1"/>
  <c r="Q21" i="1" l="1"/>
  <c r="Q118" i="1" s="1"/>
  <c r="Q119" i="1" s="1"/>
  <c r="Q120" i="1" s="1"/>
  <c r="G21" i="1"/>
  <c r="G118" i="1" s="1"/>
  <c r="G119" i="1" s="1"/>
  <c r="G120" i="1" s="1"/>
  <c r="G22" i="1" l="1"/>
  <c r="G23" i="1" s="1"/>
  <c r="Q22" i="1"/>
  <c r="Q23" i="1" s="1"/>
</calcChain>
</file>

<file path=xl/sharedStrings.xml><?xml version="1.0" encoding="utf-8"?>
<sst xmlns="http://schemas.openxmlformats.org/spreadsheetml/2006/main" count="326" uniqueCount="99">
  <si>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</si>
  <si>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</si>
  <si>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</si>
  <si>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</si>
  <si>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</si>
  <si>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</si>
  <si>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</si>
  <si>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</si>
  <si>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</si>
  <si>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</si>
  <si>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</si>
  <si>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</si>
  <si>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</si>
  <si>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</si>
  <si>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</si>
  <si>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</si>
  <si>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</si>
  <si>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</si>
  <si>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АО "ДРСК" филиал Амурские электрические сети</t>
  </si>
  <si>
    <t>ИТОГО АО "ДРСК" филиал Амурские электрические сети без НДС, руб.</t>
  </si>
  <si>
    <t>АО "ДРСК" филиал Хабаровские электрические сети</t>
  </si>
  <si>
    <t>ИТОГО АО "ДРСК" филиал Хабаровские электрические сети без НДС, руб.</t>
  </si>
  <si>
    <t>АО "ДРСК" филиал Приморские электрические сети</t>
  </si>
  <si>
    <t>ИТОГО АО "ДРСК" филиал Приморские электрические сети без НДС, руб.</t>
  </si>
  <si>
    <t>АО "ДРСК" филиал Электрические сети ЕАО</t>
  </si>
  <si>
    <t>ИТОГО АО "ДРСК" филиалЭлектрические сети ЕАО без НДС, руб.</t>
  </si>
  <si>
    <t>АО "ДРСК" филиал Южно-Якутские электрические сети</t>
  </si>
  <si>
    <t>ИТОГО АО "ДРСК" филиал Южно-Якутские электрические сети без НДС, руб.</t>
  </si>
  <si>
    <t>ИТОГО АО "ДРСК"  без НДС, руб.</t>
  </si>
  <si>
    <t>Сканер</t>
  </si>
  <si>
    <t>Монитор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</si>
  <si>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</si>
  <si>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</si>
  <si>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</si>
  <si>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</si>
  <si>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Производитель продукции</t>
  </si>
  <si>
    <t>АО "ДРСК"</t>
  </si>
  <si>
    <t>Системный блок</t>
  </si>
  <si>
    <t>МФУ</t>
  </si>
  <si>
    <t>Кабель</t>
  </si>
  <si>
    <t>Патч-корд</t>
  </si>
  <si>
    <t>Розетка</t>
  </si>
  <si>
    <t>Заглушка</t>
  </si>
  <si>
    <t>Адаптер</t>
  </si>
  <si>
    <t>Модуль</t>
  </si>
  <si>
    <t>Коннекторы</t>
  </si>
  <si>
    <t>Монитор HP</t>
  </si>
  <si>
    <t>Жесткий диск</t>
  </si>
  <si>
    <t>Твердотельный накопитель SSD</t>
  </si>
  <si>
    <t>Ноутбук</t>
  </si>
  <si>
    <t>Аккумулятор</t>
  </si>
  <si>
    <t>ИБП APC</t>
  </si>
  <si>
    <t>Источник бесперебойного питания Ippon</t>
  </si>
  <si>
    <t>Коммутатор D-Link</t>
  </si>
  <si>
    <t>Комплект аккумуляторных батарей для ИБП APC RBC 55</t>
  </si>
  <si>
    <t>Комплект аккумуляторных батарей для ИБП APC RBC 34</t>
  </si>
  <si>
    <t>Комплект аккумуляторных батарей для ИБП APC RBC 43</t>
  </si>
  <si>
    <t>Принтер лазерный Brother</t>
  </si>
  <si>
    <t>Сервисный комплект  МК-3300</t>
  </si>
  <si>
    <t xml:space="preserve">Сервисный комплект Kyocera ECOSYS M3550idn MK-3130 </t>
  </si>
  <si>
    <t>Сервисный комплект Kyocera ECOSYS M3550idn MK-3140</t>
  </si>
  <si>
    <t xml:space="preserve">Узел проявки DV-3100  </t>
  </si>
  <si>
    <t>Сервисный комплект MK-460</t>
  </si>
  <si>
    <t>Узел фотобарабана DK-6305</t>
  </si>
  <si>
    <t>Узел проявки DV-6305</t>
  </si>
  <si>
    <t xml:space="preserve">Сетевое дисковое хранилище Synology </t>
  </si>
  <si>
    <t>Трансивер Cisco</t>
  </si>
  <si>
    <t xml:space="preserve">Шкаф настенный  </t>
  </si>
  <si>
    <t>Клавиатура</t>
  </si>
  <si>
    <t xml:space="preserve">Монитор </t>
  </si>
  <si>
    <t>ИБП</t>
  </si>
  <si>
    <t>Медиаконвертер</t>
  </si>
  <si>
    <t xml:space="preserve">оптический модуль </t>
  </si>
  <si>
    <t>Шасси для медиаконвертеров</t>
  </si>
  <si>
    <t xml:space="preserve">Шкаф настенный </t>
  </si>
  <si>
    <t xml:space="preserve">Комплект сменных батарей APC RBC27 </t>
  </si>
  <si>
    <t xml:space="preserve">Комплект сменных батарей APC RBC 140\RBC 44 </t>
  </si>
  <si>
    <t xml:space="preserve">Карта мониторинга и управления </t>
  </si>
  <si>
    <t xml:space="preserve">2G/3G/4G-ТЕРМИНАЛ </t>
  </si>
  <si>
    <t xml:space="preserve">Микрокомпьютер Raspberry </t>
  </si>
  <si>
    <t xml:space="preserve">Жесткий диск </t>
  </si>
  <si>
    <t xml:space="preserve">Бесконтактный считыватель </t>
  </si>
  <si>
    <t xml:space="preserve">Универсальный контроллер замка/турникета </t>
  </si>
  <si>
    <t xml:space="preserve">ИБП РИП-12 </t>
  </si>
  <si>
    <t xml:space="preserve">Плата Cisco </t>
  </si>
  <si>
    <t xml:space="preserve">Модуль для маршрутизатора Cisco </t>
  </si>
  <si>
    <t xml:space="preserve">Модуль Cisco </t>
  </si>
  <si>
    <t xml:space="preserve">Модуль стекирования </t>
  </si>
  <si>
    <t xml:space="preserve">Кабель стекирования </t>
  </si>
  <si>
    <t xml:space="preserve">Маршрутизатор MikroTik   </t>
  </si>
  <si>
    <t>БЛОК ПИТАНИЯ</t>
  </si>
  <si>
    <t>SSD-накопитель</t>
  </si>
  <si>
    <t>Комплект креплений Cisco</t>
  </si>
  <si>
    <t xml:space="preserve">Аккумуляторная батарея для ИБП </t>
  </si>
  <si>
    <t xml:space="preserve">Ноутбук </t>
  </si>
  <si>
    <t>Термоблок</t>
  </si>
  <si>
    <t>Проектор</t>
  </si>
  <si>
    <t xml:space="preserve">SSD-накопитель </t>
  </si>
  <si>
    <t>Принтер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</si>
</sst>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color rgb="FF00206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4" fontId="1" fillId="4" borderId="8" xfId="0" applyNumberFormat="1" applyFont="1" applyFill="1" applyBorder="1" applyAlignment="1">
      <alignment horizontal="center" vertical="center" wrapText="1"/>
    </xf>
    <xf numFmtId="4" fontId="2" fillId="4" borderId="16" xfId="0" applyNumberFormat="1" applyFont="1" applyFill="1" applyBorder="1" applyAlignment="1">
      <alignment horizontal="center" vertical="top" wrapText="1"/>
    </xf>
    <xf numFmtId="4" fontId="2" fillId="4" borderId="15" xfId="0" applyNumberFormat="1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9" fontId="7" fillId="2" borderId="17" xfId="0" applyNumberFormat="1" applyFont="1" applyFill="1" applyBorder="1" applyAlignment="1" applyProtection="1">
      <alignment horizontal="center"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top" wrapText="1"/>
    </xf>
    <xf numFmtId="49" fontId="7" fillId="2" borderId="20" xfId="0" applyNumberFormat="1" applyFont="1" applyFill="1" applyBorder="1" applyAlignment="1" applyProtection="1">
      <alignment horizontal="left" vertical="top" wrapText="1"/>
      <protection locked="0"/>
    </xf>
    <xf numFmtId="49" fontId="7" fillId="2" borderId="21" xfId="0" applyNumberFormat="1" applyFont="1" applyFill="1" applyBorder="1" applyAlignment="1" applyProtection="1">
      <alignment horizontal="left" vertical="top" wrapText="1"/>
      <protection locked="0"/>
    </xf>
    <xf numFmtId="4" fontId="2" fillId="5" borderId="22" xfId="0" applyNumberFormat="1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center" wrapText="1"/>
    </xf>
    <xf numFmtId="3" fontId="2" fillId="5" borderId="18" xfId="0" applyNumberFormat="1" applyFont="1" applyFill="1" applyBorder="1" applyAlignment="1">
      <alignment horizontal="center" vertical="top" wrapText="1"/>
    </xf>
    <xf numFmtId="4" fontId="7" fillId="2" borderId="18" xfId="0" applyNumberFormat="1" applyFont="1" applyFill="1" applyBorder="1" applyAlignment="1" applyProtection="1">
      <alignment horizontal="center" vertical="top" wrapText="1"/>
      <protection locked="0"/>
    </xf>
    <xf numFmtId="4" fontId="11" fillId="5" borderId="18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4" fontId="7" fillId="5" borderId="22" xfId="0" applyNumberFormat="1" applyFont="1" applyFill="1" applyBorder="1" applyAlignment="1" applyProtection="1">
      <alignment horizontal="center" vertical="top" wrapText="1"/>
    </xf>
    <xf numFmtId="0" fontId="4" fillId="0" borderId="18" xfId="0" applyFont="1" applyBorder="1" applyAlignment="1">
      <alignment horizontal="center"/>
    </xf>
    <xf numFmtId="0" fontId="12" fillId="0" borderId="18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/>
    </xf>
    <xf numFmtId="0" fontId="12" fillId="0" borderId="26" xfId="0" applyFont="1" applyBorder="1" applyAlignment="1">
      <alignment vertical="center" wrapText="1"/>
    </xf>
    <xf numFmtId="4" fontId="7" fillId="2" borderId="26" xfId="0" applyNumberFormat="1" applyFont="1" applyFill="1" applyBorder="1" applyAlignment="1" applyProtection="1">
      <alignment horizontal="center" vertical="top" wrapText="1"/>
      <protection locked="0"/>
    </xf>
    <xf numFmtId="4" fontId="11" fillId="5" borderId="26" xfId="0" applyNumberFormat="1" applyFont="1" applyFill="1" applyBorder="1" applyAlignment="1" applyProtection="1">
      <alignment horizontal="center" vertical="top" wrapText="1"/>
    </xf>
    <xf numFmtId="0" fontId="12" fillId="0" borderId="26" xfId="0" applyFont="1" applyBorder="1" applyAlignment="1">
      <alignment horizontal="center" vertical="center" wrapText="1"/>
    </xf>
    <xf numFmtId="4" fontId="7" fillId="5" borderId="16" xfId="0" applyNumberFormat="1" applyFont="1" applyFill="1" applyBorder="1" applyAlignment="1" applyProtection="1">
      <alignment horizontal="center" vertical="top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 applyProtection="1">
      <alignment horizontal="left" vertical="top" wrapText="1"/>
      <protection locked="0"/>
    </xf>
    <xf numFmtId="3" fontId="2" fillId="5" borderId="26" xfId="0" applyNumberFormat="1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4" fontId="7" fillId="2" borderId="39" xfId="0" applyNumberFormat="1" applyFont="1" applyFill="1" applyBorder="1" applyAlignment="1" applyProtection="1">
      <alignment horizontal="center" vertical="top" wrapText="1"/>
      <protection locked="0"/>
    </xf>
    <xf numFmtId="4" fontId="7" fillId="2" borderId="40" xfId="0" applyNumberFormat="1" applyFont="1" applyFill="1" applyBorder="1" applyAlignment="1" applyProtection="1">
      <alignment horizontal="center" vertical="top" wrapText="1"/>
      <protection locked="0"/>
    </xf>
    <xf numFmtId="0" fontId="13" fillId="0" borderId="18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4" fontId="11" fillId="5" borderId="41" xfId="0" applyNumberFormat="1" applyFont="1" applyFill="1" applyBorder="1" applyAlignment="1" applyProtection="1">
      <alignment horizontal="center" vertical="top" wrapText="1"/>
    </xf>
    <xf numFmtId="0" fontId="12" fillId="6" borderId="42" xfId="0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4" fontId="11" fillId="5" borderId="43" xfId="0" applyNumberFormat="1" applyFont="1" applyFill="1" applyBorder="1" applyAlignment="1" applyProtection="1">
      <alignment horizontal="center" vertical="top" wrapText="1"/>
    </xf>
    <xf numFmtId="0" fontId="13" fillId="0" borderId="18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2" fillId="0" borderId="47" xfId="0" applyFont="1" applyBorder="1" applyAlignment="1">
      <alignment vertical="center" wrapText="1"/>
    </xf>
    <xf numFmtId="0" fontId="13" fillId="0" borderId="47" xfId="0" applyFont="1" applyBorder="1" applyAlignment="1">
      <alignment vertical="center" wrapText="1"/>
    </xf>
    <xf numFmtId="49" fontId="7" fillId="2" borderId="49" xfId="0" applyNumberFormat="1" applyFont="1" applyFill="1" applyBorder="1" applyAlignment="1" applyProtection="1">
      <alignment horizontal="left" vertical="top" wrapText="1"/>
      <protection locked="0"/>
    </xf>
    <xf numFmtId="49" fontId="7" fillId="2" borderId="50" xfId="0" applyNumberFormat="1" applyFont="1" applyFill="1" applyBorder="1" applyAlignment="1" applyProtection="1">
      <alignment horizontal="left" vertical="top" wrapText="1"/>
      <protection locked="0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4" fontId="7" fillId="4" borderId="13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4" fontId="7" fillId="4" borderId="7" xfId="0" applyNumberFormat="1" applyFont="1" applyFill="1" applyBorder="1" applyAlignment="1" applyProtection="1">
      <alignment horizontal="right" vertical="top" wrapText="1"/>
    </xf>
    <xf numFmtId="4" fontId="8" fillId="4" borderId="4" xfId="0" applyNumberFormat="1" applyFont="1" applyFill="1" applyBorder="1" applyAlignment="1" applyProtection="1">
      <alignment horizontal="right" vertical="center" wrapText="1"/>
    </xf>
    <xf numFmtId="4" fontId="8" fillId="4" borderId="5" xfId="0" applyNumberFormat="1" applyFont="1" applyFill="1" applyBorder="1" applyAlignment="1" applyProtection="1">
      <alignment horizontal="right" vertical="center" wrapText="1"/>
    </xf>
    <xf numFmtId="4" fontId="8" fillId="4" borderId="6" xfId="0" applyNumberFormat="1" applyFont="1" applyFill="1" applyBorder="1" applyAlignment="1" applyProtection="1">
      <alignment horizontal="right" vertical="center" wrapText="1"/>
    </xf>
    <xf numFmtId="4" fontId="8" fillId="4" borderId="44" xfId="0" applyNumberFormat="1" applyFont="1" applyFill="1" applyBorder="1" applyAlignment="1" applyProtection="1">
      <alignment horizontal="right" vertical="center" wrapText="1"/>
    </xf>
    <xf numFmtId="4" fontId="8" fillId="4" borderId="48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zoomScale="90" zoomScaleNormal="90" workbookViewId="0">
      <selection activeCell="F4" sqref="F4"/>
    </sheetView>
  </sheetViews>
  <sheetFormatPr defaultRowHeight="14.4" x14ac:dyDescent="0.3"/>
  <cols>
    <col min="1" max="1" width="4.5546875" customWidth="1"/>
    <col min="2" max="2" width="9.109375" customWidth="1"/>
    <col min="3" max="3" width="53.5546875" style="23" customWidth="1"/>
    <col min="4" max="4" width="7.109375" customWidth="1"/>
    <col min="5" max="5" width="17.109375" customWidth="1"/>
    <col min="6" max="6" width="17.44140625" customWidth="1"/>
    <col min="7" max="7" width="22.88671875" customWidth="1"/>
    <col min="8" max="8" width="11.44140625" bestFit="1" customWidth="1"/>
    <col min="10" max="10" width="55" style="23" customWidth="1"/>
    <col min="11" max="11" width="22.33203125" style="23" customWidth="1"/>
    <col min="12" max="12" width="21.3320312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76" t="s">
        <v>31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2"/>
      <c r="V1" s="2"/>
      <c r="W1" s="2"/>
      <c r="X1" s="2"/>
      <c r="Y1" s="2"/>
      <c r="Z1" s="2"/>
      <c r="AA1" s="2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5">
      <c r="B3" s="77" t="s">
        <v>11</v>
      </c>
      <c r="C3" s="78"/>
      <c r="D3" s="78"/>
      <c r="E3" s="81"/>
      <c r="F3" s="13">
        <v>10646458.73</v>
      </c>
      <c r="G3" s="11" t="s">
        <v>2</v>
      </c>
      <c r="H3" s="1"/>
      <c r="I3" s="77" t="s">
        <v>32</v>
      </c>
      <c r="J3" s="78"/>
      <c r="K3" s="78"/>
      <c r="L3" s="78"/>
      <c r="M3" s="78"/>
      <c r="N3" s="78"/>
      <c r="O3" s="78"/>
      <c r="P3" s="78"/>
      <c r="Q3" s="78"/>
      <c r="R3" s="78"/>
      <c r="S3" s="78"/>
      <c r="T3" s="79"/>
      <c r="U3" s="1"/>
      <c r="V3" s="1"/>
      <c r="W3" s="1"/>
      <c r="X3" s="1"/>
      <c r="Y3" s="1"/>
      <c r="Z3" s="1"/>
      <c r="AA3" s="1"/>
    </row>
    <row r="4" spans="1:27" ht="14.25" customHeight="1" x14ac:dyDescent="0.3">
      <c r="B4" s="1"/>
      <c r="C4" s="1"/>
      <c r="D4" s="1"/>
      <c r="E4" s="1"/>
      <c r="F4" s="1"/>
      <c r="G4" s="1"/>
      <c r="H4" s="1"/>
      <c r="I4" s="80" t="s">
        <v>33</v>
      </c>
      <c r="J4" s="80"/>
      <c r="K4" s="80"/>
      <c r="L4" s="80"/>
      <c r="M4" s="80"/>
      <c r="N4" s="80"/>
      <c r="O4" s="80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2" thickBot="1" x14ac:dyDescent="0.35">
      <c r="B5" s="1"/>
      <c r="C5" s="1"/>
      <c r="D5" s="1"/>
      <c r="E5" s="1"/>
      <c r="F5" s="1"/>
      <c r="G5" s="1"/>
      <c r="H5" s="1"/>
      <c r="I5" s="57" t="s">
        <v>34</v>
      </c>
      <c r="J5" s="57"/>
      <c r="K5" s="57"/>
      <c r="L5" s="57"/>
      <c r="M5" s="57"/>
      <c r="N5" s="57"/>
      <c r="O5" s="57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5">
      <c r="B6" s="82" t="s">
        <v>12</v>
      </c>
      <c r="C6" s="83"/>
      <c r="D6" s="84"/>
      <c r="E6" s="84"/>
      <c r="F6" s="85"/>
      <c r="G6" s="86"/>
      <c r="H6" s="3"/>
      <c r="I6" s="77" t="s">
        <v>3</v>
      </c>
      <c r="J6" s="78"/>
      <c r="K6" s="78"/>
      <c r="L6" s="78"/>
      <c r="M6" s="78"/>
      <c r="N6" s="78"/>
      <c r="O6" s="78"/>
      <c r="P6" s="78"/>
      <c r="Q6" s="79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4.8" thickBot="1" x14ac:dyDescent="0.35">
      <c r="B7" s="39" t="s">
        <v>4</v>
      </c>
      <c r="C7" s="40" t="s">
        <v>0</v>
      </c>
      <c r="D7" s="40" t="s">
        <v>8</v>
      </c>
      <c r="E7" s="41" t="s">
        <v>9</v>
      </c>
      <c r="F7" s="41" t="s">
        <v>5</v>
      </c>
      <c r="G7" s="42" t="s">
        <v>10</v>
      </c>
      <c r="H7" s="1"/>
      <c r="I7" s="5" t="s">
        <v>4</v>
      </c>
      <c r="J7" s="14" t="s">
        <v>1</v>
      </c>
      <c r="K7" s="60" t="s">
        <v>14</v>
      </c>
      <c r="L7" s="61" t="s">
        <v>35</v>
      </c>
      <c r="M7" s="14" t="s">
        <v>8</v>
      </c>
      <c r="N7" s="19" t="s">
        <v>9</v>
      </c>
      <c r="O7" s="19" t="s">
        <v>15</v>
      </c>
      <c r="P7" s="19" t="s">
        <v>5</v>
      </c>
      <c r="Q7" s="6" t="s">
        <v>16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" thickBot="1" x14ac:dyDescent="0.35">
      <c r="B8" s="43"/>
      <c r="C8" s="44" t="s">
        <v>36</v>
      </c>
      <c r="D8" s="44"/>
      <c r="E8" s="44"/>
      <c r="F8" s="44"/>
      <c r="G8" s="45"/>
      <c r="H8" s="1"/>
      <c r="I8" s="36"/>
      <c r="J8" s="35"/>
      <c r="K8" s="35"/>
      <c r="L8" s="35"/>
      <c r="M8" s="35"/>
      <c r="N8" s="35"/>
      <c r="O8" s="35"/>
      <c r="P8" s="35"/>
      <c r="Q8" s="28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6.75" customHeight="1" x14ac:dyDescent="0.3">
      <c r="A9" s="4"/>
      <c r="B9" s="29">
        <v>1</v>
      </c>
      <c r="C9" s="30" t="s">
        <v>37</v>
      </c>
      <c r="D9" s="31" t="s">
        <v>13</v>
      </c>
      <c r="E9" s="32">
        <v>37227</v>
      </c>
      <c r="F9" s="33">
        <v>85</v>
      </c>
      <c r="G9" s="34">
        <f>E9*F9</f>
        <v>3164295</v>
      </c>
      <c r="H9" s="15"/>
      <c r="I9" s="10">
        <f>B9</f>
        <v>1</v>
      </c>
      <c r="J9" s="30" t="s">
        <v>37</v>
      </c>
      <c r="K9" s="62"/>
      <c r="L9" s="37"/>
      <c r="M9" s="38" t="str">
        <f>D9</f>
        <v>шт.</v>
      </c>
      <c r="N9" s="32">
        <f>E9</f>
        <v>37227</v>
      </c>
      <c r="O9" s="31"/>
      <c r="P9" s="38">
        <f>F9</f>
        <v>85</v>
      </c>
      <c r="Q9" s="18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7" customHeight="1" x14ac:dyDescent="0.3">
      <c r="A10" s="4"/>
      <c r="B10" s="25">
        <v>2</v>
      </c>
      <c r="C10" s="26" t="s">
        <v>30</v>
      </c>
      <c r="D10" s="21" t="s">
        <v>13</v>
      </c>
      <c r="E10" s="22">
        <v>14081</v>
      </c>
      <c r="F10" s="27">
        <v>1</v>
      </c>
      <c r="G10" s="24">
        <f t="shared" ref="G10" si="0">E10*F10</f>
        <v>14081</v>
      </c>
      <c r="H10" s="15"/>
      <c r="I10" s="10">
        <f t="shared" ref="I10" si="1">B10</f>
        <v>2</v>
      </c>
      <c r="J10" s="26" t="s">
        <v>30</v>
      </c>
      <c r="K10" s="62"/>
      <c r="L10" s="16"/>
      <c r="M10" s="20" t="str">
        <f t="shared" ref="M10" si="2">D10</f>
        <v>шт.</v>
      </c>
      <c r="N10" s="22">
        <f t="shared" ref="N10" si="3">E10</f>
        <v>14081</v>
      </c>
      <c r="O10" s="21"/>
      <c r="P10" s="20">
        <f t="shared" ref="P10" si="4">F10</f>
        <v>1</v>
      </c>
      <c r="Q10" s="18">
        <f t="shared" ref="Q10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7" customHeight="1" x14ac:dyDescent="0.3">
      <c r="A11" s="4"/>
      <c r="B11" s="29">
        <v>3</v>
      </c>
      <c r="C11" s="26" t="s">
        <v>38</v>
      </c>
      <c r="D11" s="21" t="s">
        <v>13</v>
      </c>
      <c r="E11" s="22">
        <v>23023</v>
      </c>
      <c r="F11" s="27">
        <v>4</v>
      </c>
      <c r="G11" s="24">
        <f t="shared" ref="G11" si="6">E11*F11</f>
        <v>92092</v>
      </c>
      <c r="H11" s="15"/>
      <c r="I11" s="10">
        <f t="shared" ref="I11" si="7">B11</f>
        <v>3</v>
      </c>
      <c r="J11" s="26" t="s">
        <v>38</v>
      </c>
      <c r="K11" s="62"/>
      <c r="L11" s="16"/>
      <c r="M11" s="20" t="str">
        <f t="shared" ref="M11" si="8">D11</f>
        <v>шт.</v>
      </c>
      <c r="N11" s="22">
        <f t="shared" ref="N11" si="9">E11</f>
        <v>23023</v>
      </c>
      <c r="O11" s="21"/>
      <c r="P11" s="20">
        <f t="shared" ref="P11" si="10">F11</f>
        <v>4</v>
      </c>
      <c r="Q11" s="18">
        <f t="shared" ref="Q11" si="11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7" customHeight="1" x14ac:dyDescent="0.3">
      <c r="A12" s="4"/>
      <c r="B12" s="25">
        <v>4</v>
      </c>
      <c r="C12" s="26" t="s">
        <v>39</v>
      </c>
      <c r="D12" s="21" t="s">
        <v>13</v>
      </c>
      <c r="E12" s="22">
        <v>14715</v>
      </c>
      <c r="F12" s="27">
        <v>5</v>
      </c>
      <c r="G12" s="24">
        <f t="shared" ref="G12" si="12">E12*F12</f>
        <v>73575</v>
      </c>
      <c r="H12" s="15"/>
      <c r="I12" s="10">
        <f t="shared" ref="I12" si="13">B12</f>
        <v>4</v>
      </c>
      <c r="J12" s="26" t="s">
        <v>39</v>
      </c>
      <c r="K12" s="62"/>
      <c r="L12" s="16"/>
      <c r="M12" s="20" t="str">
        <f t="shared" ref="M12" si="14">D12</f>
        <v>шт.</v>
      </c>
      <c r="N12" s="22">
        <f t="shared" ref="N12" si="15">E12</f>
        <v>14715</v>
      </c>
      <c r="O12" s="21"/>
      <c r="P12" s="20">
        <f t="shared" ref="P12" si="16">F12</f>
        <v>5</v>
      </c>
      <c r="Q12" s="18">
        <f t="shared" ref="Q12" si="17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7" customHeight="1" x14ac:dyDescent="0.3">
      <c r="A13" s="4"/>
      <c r="B13" s="29">
        <v>5</v>
      </c>
      <c r="C13" s="26" t="s">
        <v>40</v>
      </c>
      <c r="D13" s="21" t="s">
        <v>13</v>
      </c>
      <c r="E13" s="22">
        <v>207</v>
      </c>
      <c r="F13" s="27">
        <v>20</v>
      </c>
      <c r="G13" s="24">
        <f t="shared" ref="G13" si="18">E13*F13</f>
        <v>4140</v>
      </c>
      <c r="H13" s="15"/>
      <c r="I13" s="10">
        <f t="shared" ref="I13" si="19">B13</f>
        <v>5</v>
      </c>
      <c r="J13" s="26" t="s">
        <v>40</v>
      </c>
      <c r="K13" s="62"/>
      <c r="L13" s="16"/>
      <c r="M13" s="20" t="str">
        <f t="shared" ref="M13" si="20">D13</f>
        <v>шт.</v>
      </c>
      <c r="N13" s="22">
        <f t="shared" ref="N13" si="21">E13</f>
        <v>207</v>
      </c>
      <c r="O13" s="21"/>
      <c r="P13" s="20">
        <f t="shared" ref="P13" si="22">F13</f>
        <v>20</v>
      </c>
      <c r="Q13" s="18">
        <f t="shared" ref="Q13" si="23">O13*P13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7" customHeight="1" x14ac:dyDescent="0.3">
      <c r="A14" s="4"/>
      <c r="B14" s="25">
        <v>6</v>
      </c>
      <c r="C14" s="26" t="s">
        <v>40</v>
      </c>
      <c r="D14" s="21" t="s">
        <v>13</v>
      </c>
      <c r="E14" s="22">
        <v>505</v>
      </c>
      <c r="F14" s="27">
        <v>20</v>
      </c>
      <c r="G14" s="24">
        <f t="shared" ref="G14" si="24">E14*F14</f>
        <v>10100</v>
      </c>
      <c r="H14" s="15"/>
      <c r="I14" s="10">
        <f t="shared" ref="I14" si="25">B14</f>
        <v>6</v>
      </c>
      <c r="J14" s="26" t="s">
        <v>40</v>
      </c>
      <c r="K14" s="62"/>
      <c r="L14" s="16"/>
      <c r="M14" s="20" t="str">
        <f t="shared" ref="M14" si="26">D14</f>
        <v>шт.</v>
      </c>
      <c r="N14" s="22">
        <f t="shared" ref="N14" si="27">E14</f>
        <v>505</v>
      </c>
      <c r="O14" s="21"/>
      <c r="P14" s="20">
        <f t="shared" ref="P14" si="28">F14</f>
        <v>20</v>
      </c>
      <c r="Q14" s="18">
        <f t="shared" ref="Q14" si="29">O14*P14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7" customHeight="1" x14ac:dyDescent="0.3">
      <c r="A15" s="4"/>
      <c r="B15" s="29">
        <v>7</v>
      </c>
      <c r="C15" s="26" t="s">
        <v>40</v>
      </c>
      <c r="D15" s="21" t="s">
        <v>13</v>
      </c>
      <c r="E15" s="22">
        <v>505</v>
      </c>
      <c r="F15" s="27">
        <v>20</v>
      </c>
      <c r="G15" s="24">
        <f t="shared" ref="G15" si="30">E15*F15</f>
        <v>10100</v>
      </c>
      <c r="H15" s="15"/>
      <c r="I15" s="10">
        <f t="shared" ref="I15" si="31">B15</f>
        <v>7</v>
      </c>
      <c r="J15" s="26" t="s">
        <v>40</v>
      </c>
      <c r="K15" s="62"/>
      <c r="L15" s="16"/>
      <c r="M15" s="20" t="str">
        <f t="shared" ref="M15" si="32">D15</f>
        <v>шт.</v>
      </c>
      <c r="N15" s="22">
        <f t="shared" ref="N15" si="33">E15</f>
        <v>505</v>
      </c>
      <c r="O15" s="21"/>
      <c r="P15" s="20">
        <f t="shared" ref="P15" si="34">F15</f>
        <v>20</v>
      </c>
      <c r="Q15" s="18">
        <f t="shared" ref="Q15" si="35">O15*P15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7" customHeight="1" x14ac:dyDescent="0.3">
      <c r="A16" s="4"/>
      <c r="B16" s="25">
        <v>8</v>
      </c>
      <c r="C16" s="26" t="s">
        <v>41</v>
      </c>
      <c r="D16" s="21" t="s">
        <v>13</v>
      </c>
      <c r="E16" s="22">
        <v>245</v>
      </c>
      <c r="F16" s="27">
        <v>20</v>
      </c>
      <c r="G16" s="24">
        <f t="shared" ref="G16" si="36">E16*F16</f>
        <v>4900</v>
      </c>
      <c r="H16" s="15"/>
      <c r="I16" s="10">
        <f t="shared" ref="I16" si="37">B16</f>
        <v>8</v>
      </c>
      <c r="J16" s="26" t="s">
        <v>41</v>
      </c>
      <c r="K16" s="62"/>
      <c r="L16" s="16"/>
      <c r="M16" s="20" t="str">
        <f t="shared" ref="M16" si="38">D16</f>
        <v>шт.</v>
      </c>
      <c r="N16" s="22">
        <f t="shared" ref="N16" si="39">E16</f>
        <v>245</v>
      </c>
      <c r="O16" s="21"/>
      <c r="P16" s="20">
        <f t="shared" ref="P16" si="40">F16</f>
        <v>20</v>
      </c>
      <c r="Q16" s="18">
        <f t="shared" ref="Q16" si="41">O16*P16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7" customHeight="1" x14ac:dyDescent="0.3">
      <c r="A17" s="4"/>
      <c r="B17" s="29">
        <v>9</v>
      </c>
      <c r="C17" s="26" t="s">
        <v>42</v>
      </c>
      <c r="D17" s="21" t="s">
        <v>13</v>
      </c>
      <c r="E17" s="22">
        <v>45</v>
      </c>
      <c r="F17" s="27">
        <v>30</v>
      </c>
      <c r="G17" s="24">
        <f t="shared" ref="G17" si="42">E17*F17</f>
        <v>1350</v>
      </c>
      <c r="H17" s="15"/>
      <c r="I17" s="10">
        <f t="shared" ref="I17" si="43">B17</f>
        <v>9</v>
      </c>
      <c r="J17" s="26" t="s">
        <v>42</v>
      </c>
      <c r="K17" s="62"/>
      <c r="L17" s="16"/>
      <c r="M17" s="20" t="str">
        <f t="shared" ref="M17" si="44">D17</f>
        <v>шт.</v>
      </c>
      <c r="N17" s="22">
        <f t="shared" ref="N17" si="45">E17</f>
        <v>45</v>
      </c>
      <c r="O17" s="21"/>
      <c r="P17" s="20">
        <f t="shared" ref="P17" si="46">F17</f>
        <v>30</v>
      </c>
      <c r="Q17" s="18">
        <f t="shared" ref="Q17" si="47">O17*P17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7" customHeight="1" x14ac:dyDescent="0.3">
      <c r="A18" s="4"/>
      <c r="B18" s="25">
        <v>10</v>
      </c>
      <c r="C18" s="26" t="s">
        <v>43</v>
      </c>
      <c r="D18" s="21" t="s">
        <v>13</v>
      </c>
      <c r="E18" s="22">
        <v>85</v>
      </c>
      <c r="F18" s="27">
        <v>30</v>
      </c>
      <c r="G18" s="24">
        <f t="shared" ref="G18" si="48">E18*F18</f>
        <v>2550</v>
      </c>
      <c r="H18" s="15"/>
      <c r="I18" s="10">
        <f t="shared" ref="I18" si="49">B18</f>
        <v>10</v>
      </c>
      <c r="J18" s="26" t="s">
        <v>43</v>
      </c>
      <c r="K18" s="62"/>
      <c r="L18" s="16"/>
      <c r="M18" s="20" t="str">
        <f t="shared" ref="M18" si="50">D18</f>
        <v>шт.</v>
      </c>
      <c r="N18" s="22">
        <f t="shared" ref="N18" si="51">E18</f>
        <v>85</v>
      </c>
      <c r="O18" s="21"/>
      <c r="P18" s="20">
        <f t="shared" ref="P18" si="52">F18</f>
        <v>30</v>
      </c>
      <c r="Q18" s="18">
        <f t="shared" ref="Q18" si="53">O18*P18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7" customHeight="1" x14ac:dyDescent="0.3">
      <c r="A19" s="4"/>
      <c r="B19" s="29">
        <v>11</v>
      </c>
      <c r="C19" s="26" t="s">
        <v>44</v>
      </c>
      <c r="D19" s="21" t="s">
        <v>13</v>
      </c>
      <c r="E19" s="22">
        <v>245</v>
      </c>
      <c r="F19" s="27">
        <v>50</v>
      </c>
      <c r="G19" s="24">
        <f t="shared" ref="G19:G20" si="54">E19*F19</f>
        <v>12250</v>
      </c>
      <c r="H19" s="15"/>
      <c r="I19" s="10">
        <f t="shared" ref="I19:I20" si="55">B19</f>
        <v>11</v>
      </c>
      <c r="J19" s="26" t="s">
        <v>44</v>
      </c>
      <c r="K19" s="62"/>
      <c r="L19" s="16"/>
      <c r="M19" s="20" t="str">
        <f t="shared" ref="M19:M20" si="56">D19</f>
        <v>шт.</v>
      </c>
      <c r="N19" s="22">
        <f t="shared" ref="N19:N20" si="57">E19</f>
        <v>245</v>
      </c>
      <c r="O19" s="21"/>
      <c r="P19" s="20">
        <f t="shared" ref="P19:P20" si="58">F19</f>
        <v>50</v>
      </c>
      <c r="Q19" s="18">
        <f t="shared" ref="Q19:Q20" si="59">O19*P19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0.75" customHeight="1" thickBot="1" x14ac:dyDescent="0.35">
      <c r="A20" s="4"/>
      <c r="B20" s="25">
        <v>12</v>
      </c>
      <c r="C20" s="26" t="s">
        <v>45</v>
      </c>
      <c r="D20" s="21" t="s">
        <v>13</v>
      </c>
      <c r="E20" s="22">
        <v>15</v>
      </c>
      <c r="F20" s="27">
        <v>200</v>
      </c>
      <c r="G20" s="24">
        <f t="shared" si="54"/>
        <v>3000</v>
      </c>
      <c r="H20" s="15"/>
      <c r="I20" s="10">
        <f t="shared" si="55"/>
        <v>12</v>
      </c>
      <c r="J20" s="26" t="s">
        <v>45</v>
      </c>
      <c r="K20" s="58"/>
      <c r="L20" s="16"/>
      <c r="M20" s="20" t="str">
        <f t="shared" si="56"/>
        <v>шт.</v>
      </c>
      <c r="N20" s="22">
        <f t="shared" si="57"/>
        <v>15</v>
      </c>
      <c r="O20" s="21"/>
      <c r="P20" s="20">
        <f t="shared" si="58"/>
        <v>200</v>
      </c>
      <c r="Q20" s="18">
        <f t="shared" si="59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1" customHeight="1" thickBot="1" x14ac:dyDescent="0.35">
      <c r="A21" s="4"/>
      <c r="B21" s="71" t="s">
        <v>28</v>
      </c>
      <c r="C21" s="72"/>
      <c r="D21" s="72"/>
      <c r="E21" s="72"/>
      <c r="F21" s="73"/>
      <c r="G21" s="7">
        <f>SUM(G9:G20)</f>
        <v>3392433</v>
      </c>
      <c r="H21" s="1"/>
      <c r="I21" s="71" t="s">
        <v>6</v>
      </c>
      <c r="J21" s="72"/>
      <c r="K21" s="72"/>
      <c r="L21" s="72"/>
      <c r="M21" s="72"/>
      <c r="N21" s="72"/>
      <c r="O21" s="72"/>
      <c r="P21" s="73"/>
      <c r="Q21" s="7">
        <f>SUM(Q9:Q20)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" customHeight="1" x14ac:dyDescent="0.3">
      <c r="A22" s="4"/>
      <c r="B22" s="66" t="s">
        <v>17</v>
      </c>
      <c r="C22" s="67"/>
      <c r="D22" s="67"/>
      <c r="E22" s="67"/>
      <c r="F22" s="12">
        <v>0.2</v>
      </c>
      <c r="G22" s="8">
        <f>G21*F22</f>
        <v>678486.60000000009</v>
      </c>
      <c r="H22" s="1"/>
      <c r="I22" s="66" t="s">
        <v>17</v>
      </c>
      <c r="J22" s="67"/>
      <c r="K22" s="67"/>
      <c r="L22" s="67"/>
      <c r="M22" s="67"/>
      <c r="N22" s="67"/>
      <c r="O22" s="67"/>
      <c r="P22" s="12">
        <v>0.2</v>
      </c>
      <c r="Q22" s="8">
        <f>Q21*P22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 thickBot="1" x14ac:dyDescent="0.35">
      <c r="A23" s="4"/>
      <c r="B23" s="68" t="s">
        <v>7</v>
      </c>
      <c r="C23" s="69"/>
      <c r="D23" s="69"/>
      <c r="E23" s="69"/>
      <c r="F23" s="70"/>
      <c r="G23" s="9">
        <f>G21+G22</f>
        <v>4070919.6</v>
      </c>
      <c r="H23" s="1"/>
      <c r="I23" s="68" t="s">
        <v>7</v>
      </c>
      <c r="J23" s="69"/>
      <c r="K23" s="69"/>
      <c r="L23" s="69"/>
      <c r="M23" s="69"/>
      <c r="N23" s="69"/>
      <c r="O23" s="69"/>
      <c r="P23" s="70"/>
      <c r="Q23" s="9">
        <f>Q21+Q22</f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" thickBot="1" x14ac:dyDescent="0.35">
      <c r="B24" s="43"/>
      <c r="C24" s="44" t="s">
        <v>18</v>
      </c>
      <c r="D24" s="44"/>
      <c r="E24" s="44"/>
      <c r="F24" s="44"/>
      <c r="G24" s="45"/>
      <c r="H24" s="1"/>
      <c r="I24" s="36"/>
      <c r="J24" s="35"/>
      <c r="K24" s="35"/>
      <c r="L24" s="35"/>
      <c r="M24" s="35"/>
      <c r="N24" s="35"/>
      <c r="O24" s="35"/>
      <c r="P24" s="35"/>
      <c r="Q24" s="28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6.75" customHeight="1" x14ac:dyDescent="0.3">
      <c r="A25" s="4"/>
      <c r="B25" s="29">
        <v>1</v>
      </c>
      <c r="C25" s="49" t="s">
        <v>38</v>
      </c>
      <c r="D25" s="46" t="s">
        <v>13</v>
      </c>
      <c r="E25" s="32">
        <v>36612</v>
      </c>
      <c r="F25" s="51">
        <v>4</v>
      </c>
      <c r="G25" s="34">
        <f>E25*F25</f>
        <v>146448</v>
      </c>
      <c r="H25" s="15"/>
      <c r="I25" s="10">
        <f>B25</f>
        <v>1</v>
      </c>
      <c r="J25" s="49" t="s">
        <v>38</v>
      </c>
      <c r="K25" s="63"/>
      <c r="L25" s="37"/>
      <c r="M25" s="38" t="str">
        <f>D25</f>
        <v>шт.</v>
      </c>
      <c r="N25" s="32">
        <f>E25</f>
        <v>36612</v>
      </c>
      <c r="O25" s="31"/>
      <c r="P25" s="38">
        <f>F25</f>
        <v>4</v>
      </c>
      <c r="Q25" s="18">
        <f>O25*P25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7" customHeight="1" x14ac:dyDescent="0.3">
      <c r="A26" s="4"/>
      <c r="B26" s="25">
        <v>2</v>
      </c>
      <c r="C26" s="48" t="s">
        <v>46</v>
      </c>
      <c r="D26" s="47" t="s">
        <v>13</v>
      </c>
      <c r="E26" s="50">
        <v>18881</v>
      </c>
      <c r="F26" s="27">
        <v>8</v>
      </c>
      <c r="G26" s="24">
        <f t="shared" ref="G26:G50" si="60">E26*F26</f>
        <v>151048</v>
      </c>
      <c r="H26" s="15"/>
      <c r="I26" s="10">
        <f t="shared" ref="I26:I50" si="61">B26</f>
        <v>2</v>
      </c>
      <c r="J26" s="48" t="s">
        <v>46</v>
      </c>
      <c r="K26" s="63"/>
      <c r="L26" s="16"/>
      <c r="M26" s="20" t="str">
        <f t="shared" ref="M26:M50" si="62">D26</f>
        <v>шт.</v>
      </c>
      <c r="N26" s="22">
        <f t="shared" ref="N26:N50" si="63">E26</f>
        <v>18881</v>
      </c>
      <c r="O26" s="21"/>
      <c r="P26" s="20">
        <f t="shared" ref="P26:P50" si="64">F26</f>
        <v>8</v>
      </c>
      <c r="Q26" s="18">
        <f t="shared" ref="Q26:Q50" si="65">O26*P26</f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0.75" customHeight="1" x14ac:dyDescent="0.3">
      <c r="A27" s="4"/>
      <c r="B27" s="25">
        <v>3</v>
      </c>
      <c r="C27" s="48" t="s">
        <v>47</v>
      </c>
      <c r="D27" s="47" t="s">
        <v>13</v>
      </c>
      <c r="E27" s="50">
        <v>3978</v>
      </c>
      <c r="F27" s="27">
        <v>22</v>
      </c>
      <c r="G27" s="24">
        <f t="shared" ref="G27" si="66">E27*F27</f>
        <v>87516</v>
      </c>
      <c r="H27" s="15"/>
      <c r="I27" s="10">
        <f t="shared" ref="I27" si="67">B27</f>
        <v>3</v>
      </c>
      <c r="J27" s="48" t="s">
        <v>47</v>
      </c>
      <c r="K27" s="59"/>
      <c r="L27" s="16"/>
      <c r="M27" s="20" t="str">
        <f t="shared" ref="M27" si="68">D27</f>
        <v>шт.</v>
      </c>
      <c r="N27" s="22">
        <f t="shared" ref="N27" si="69">E27</f>
        <v>3978</v>
      </c>
      <c r="O27" s="21"/>
      <c r="P27" s="20">
        <f t="shared" ref="P27" si="70">F27</f>
        <v>22</v>
      </c>
      <c r="Q27" s="18">
        <f t="shared" ref="Q27" si="71">O27*P27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0.75" customHeight="1" x14ac:dyDescent="0.3">
      <c r="A28" s="4"/>
      <c r="B28" s="29">
        <v>4</v>
      </c>
      <c r="C28" s="48" t="s">
        <v>48</v>
      </c>
      <c r="D28" s="47" t="s">
        <v>13</v>
      </c>
      <c r="E28" s="50">
        <v>9575</v>
      </c>
      <c r="F28" s="27">
        <v>14</v>
      </c>
      <c r="G28" s="24">
        <f t="shared" si="60"/>
        <v>134050</v>
      </c>
      <c r="H28" s="15"/>
      <c r="I28" s="10">
        <f t="shared" si="61"/>
        <v>4</v>
      </c>
      <c r="J28" s="48" t="s">
        <v>48</v>
      </c>
      <c r="K28" s="59"/>
      <c r="L28" s="16"/>
      <c r="M28" s="20" t="str">
        <f t="shared" si="62"/>
        <v>шт.</v>
      </c>
      <c r="N28" s="22">
        <f t="shared" si="63"/>
        <v>9575</v>
      </c>
      <c r="O28" s="21"/>
      <c r="P28" s="20">
        <f t="shared" si="64"/>
        <v>14</v>
      </c>
      <c r="Q28" s="18">
        <f t="shared" si="65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0.75" customHeight="1" x14ac:dyDescent="0.3">
      <c r="A29" s="4"/>
      <c r="B29" s="25">
        <v>5</v>
      </c>
      <c r="C29" s="48" t="s">
        <v>49</v>
      </c>
      <c r="D29" s="47" t="s">
        <v>13</v>
      </c>
      <c r="E29" s="50">
        <v>31233</v>
      </c>
      <c r="F29" s="27">
        <v>1</v>
      </c>
      <c r="G29" s="24">
        <f t="shared" ref="G29" si="72">E29*F29</f>
        <v>31233</v>
      </c>
      <c r="H29" s="15"/>
      <c r="I29" s="10">
        <f t="shared" ref="I29" si="73">B29</f>
        <v>5</v>
      </c>
      <c r="J29" s="48" t="s">
        <v>49</v>
      </c>
      <c r="K29" s="59"/>
      <c r="L29" s="16"/>
      <c r="M29" s="20" t="str">
        <f t="shared" ref="M29" si="74">D29</f>
        <v>шт.</v>
      </c>
      <c r="N29" s="22">
        <f t="shared" ref="N29" si="75">E29</f>
        <v>31233</v>
      </c>
      <c r="O29" s="21"/>
      <c r="P29" s="20">
        <f t="shared" ref="P29" si="76">F29</f>
        <v>1</v>
      </c>
      <c r="Q29" s="18">
        <f t="shared" ref="Q29" si="77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0.75" customHeight="1" x14ac:dyDescent="0.3">
      <c r="A30" s="4"/>
      <c r="B30" s="25">
        <v>6</v>
      </c>
      <c r="C30" s="48" t="s">
        <v>49</v>
      </c>
      <c r="D30" s="47" t="s">
        <v>13</v>
      </c>
      <c r="E30" s="50">
        <v>35335</v>
      </c>
      <c r="F30" s="27">
        <v>8</v>
      </c>
      <c r="G30" s="24">
        <f t="shared" si="60"/>
        <v>282680</v>
      </c>
      <c r="H30" s="15"/>
      <c r="I30" s="10">
        <f t="shared" si="61"/>
        <v>6</v>
      </c>
      <c r="J30" s="48" t="s">
        <v>49</v>
      </c>
      <c r="K30" s="59"/>
      <c r="L30" s="16"/>
      <c r="M30" s="20" t="str">
        <f t="shared" si="62"/>
        <v>шт.</v>
      </c>
      <c r="N30" s="22">
        <f t="shared" si="63"/>
        <v>35335</v>
      </c>
      <c r="O30" s="21"/>
      <c r="P30" s="20">
        <f t="shared" si="64"/>
        <v>8</v>
      </c>
      <c r="Q30" s="18">
        <f t="shared" si="65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0.75" customHeight="1" x14ac:dyDescent="0.3">
      <c r="A31" s="4"/>
      <c r="B31" s="29">
        <v>7</v>
      </c>
      <c r="C31" s="48" t="s">
        <v>50</v>
      </c>
      <c r="D31" s="47" t="s">
        <v>13</v>
      </c>
      <c r="E31" s="50">
        <v>825</v>
      </c>
      <c r="F31" s="27">
        <v>165</v>
      </c>
      <c r="G31" s="24">
        <f t="shared" ref="G31" si="78">E31*F31</f>
        <v>136125</v>
      </c>
      <c r="H31" s="15"/>
      <c r="I31" s="10">
        <f t="shared" ref="I31" si="79">B31</f>
        <v>7</v>
      </c>
      <c r="J31" s="48" t="s">
        <v>50</v>
      </c>
      <c r="K31" s="59"/>
      <c r="L31" s="16"/>
      <c r="M31" s="20" t="str">
        <f t="shared" ref="M31" si="80">D31</f>
        <v>шт.</v>
      </c>
      <c r="N31" s="22">
        <f t="shared" ref="N31" si="81">E31</f>
        <v>825</v>
      </c>
      <c r="O31" s="21"/>
      <c r="P31" s="20">
        <f t="shared" ref="P31" si="82">F31</f>
        <v>165</v>
      </c>
      <c r="Q31" s="18">
        <f t="shared" ref="Q31" si="83">O31*P31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0.75" customHeight="1" x14ac:dyDescent="0.3">
      <c r="A32" s="4"/>
      <c r="B32" s="25">
        <v>8</v>
      </c>
      <c r="C32" s="48" t="s">
        <v>51</v>
      </c>
      <c r="D32" s="47" t="s">
        <v>13</v>
      </c>
      <c r="E32" s="50">
        <v>6507</v>
      </c>
      <c r="F32" s="27">
        <v>5</v>
      </c>
      <c r="G32" s="24">
        <f t="shared" si="60"/>
        <v>32535</v>
      </c>
      <c r="H32" s="15"/>
      <c r="I32" s="10">
        <f t="shared" si="61"/>
        <v>8</v>
      </c>
      <c r="J32" s="48" t="s">
        <v>51</v>
      </c>
      <c r="K32" s="59"/>
      <c r="L32" s="16"/>
      <c r="M32" s="20" t="str">
        <f t="shared" si="62"/>
        <v>шт.</v>
      </c>
      <c r="N32" s="22">
        <f t="shared" si="63"/>
        <v>6507</v>
      </c>
      <c r="O32" s="21"/>
      <c r="P32" s="20">
        <f t="shared" si="64"/>
        <v>5</v>
      </c>
      <c r="Q32" s="18">
        <f t="shared" si="65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0.75" customHeight="1" x14ac:dyDescent="0.3">
      <c r="A33" s="4"/>
      <c r="B33" s="25">
        <v>9</v>
      </c>
      <c r="C33" s="48" t="s">
        <v>52</v>
      </c>
      <c r="D33" s="47" t="s">
        <v>13</v>
      </c>
      <c r="E33" s="50">
        <v>31221</v>
      </c>
      <c r="F33" s="27">
        <v>1</v>
      </c>
      <c r="G33" s="24">
        <f t="shared" ref="G33" si="84">E33*F33</f>
        <v>31221</v>
      </c>
      <c r="H33" s="15"/>
      <c r="I33" s="10">
        <f t="shared" ref="I33" si="85">B33</f>
        <v>9</v>
      </c>
      <c r="J33" s="48" t="s">
        <v>52</v>
      </c>
      <c r="K33" s="59"/>
      <c r="L33" s="16"/>
      <c r="M33" s="20" t="str">
        <f t="shared" ref="M33" si="86">D33</f>
        <v>шт.</v>
      </c>
      <c r="N33" s="22">
        <f t="shared" ref="N33" si="87">E33</f>
        <v>31221</v>
      </c>
      <c r="O33" s="21"/>
      <c r="P33" s="20">
        <f t="shared" ref="P33" si="88">F33</f>
        <v>1</v>
      </c>
      <c r="Q33" s="18">
        <f t="shared" ref="Q33" si="89">O33*P33</f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0.75" customHeight="1" x14ac:dyDescent="0.3">
      <c r="A34" s="4"/>
      <c r="B34" s="29">
        <v>10</v>
      </c>
      <c r="C34" s="48" t="s">
        <v>53</v>
      </c>
      <c r="D34" s="47" t="s">
        <v>13</v>
      </c>
      <c r="E34" s="50">
        <v>4660</v>
      </c>
      <c r="F34" s="27">
        <v>10</v>
      </c>
      <c r="G34" s="24">
        <f t="shared" si="60"/>
        <v>46600</v>
      </c>
      <c r="H34" s="15"/>
      <c r="I34" s="10">
        <f t="shared" si="61"/>
        <v>10</v>
      </c>
      <c r="J34" s="48" t="s">
        <v>53</v>
      </c>
      <c r="K34" s="59"/>
      <c r="L34" s="16"/>
      <c r="M34" s="20" t="str">
        <f t="shared" si="62"/>
        <v>шт.</v>
      </c>
      <c r="N34" s="22">
        <f t="shared" si="63"/>
        <v>4660</v>
      </c>
      <c r="O34" s="21"/>
      <c r="P34" s="20">
        <f t="shared" si="64"/>
        <v>10</v>
      </c>
      <c r="Q34" s="18">
        <f t="shared" si="65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0.75" customHeight="1" x14ac:dyDescent="0.3">
      <c r="A35" s="4"/>
      <c r="B35" s="25">
        <v>11</v>
      </c>
      <c r="C35" s="48" t="s">
        <v>54</v>
      </c>
      <c r="D35" s="47" t="s">
        <v>13</v>
      </c>
      <c r="E35" s="50">
        <v>17620</v>
      </c>
      <c r="F35" s="27">
        <v>2</v>
      </c>
      <c r="G35" s="24">
        <f t="shared" ref="G35" si="90">E35*F35</f>
        <v>35240</v>
      </c>
      <c r="H35" s="15"/>
      <c r="I35" s="10">
        <f t="shared" ref="I35" si="91">B35</f>
        <v>11</v>
      </c>
      <c r="J35" s="48" t="s">
        <v>54</v>
      </c>
      <c r="K35" s="59"/>
      <c r="L35" s="16"/>
      <c r="M35" s="20" t="str">
        <f t="shared" ref="M35" si="92">D35</f>
        <v>шт.</v>
      </c>
      <c r="N35" s="22">
        <f t="shared" ref="N35" si="93">E35</f>
        <v>17620</v>
      </c>
      <c r="O35" s="21"/>
      <c r="P35" s="20">
        <f t="shared" ref="P35" si="94">F35</f>
        <v>2</v>
      </c>
      <c r="Q35" s="18">
        <f t="shared" ref="Q35" si="95">O35*P35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0.75" customHeight="1" x14ac:dyDescent="0.3">
      <c r="A36" s="4"/>
      <c r="B36" s="25">
        <v>12</v>
      </c>
      <c r="C36" s="48" t="s">
        <v>55</v>
      </c>
      <c r="D36" s="47" t="s">
        <v>13</v>
      </c>
      <c r="E36" s="50">
        <v>20466</v>
      </c>
      <c r="F36" s="27">
        <v>2</v>
      </c>
      <c r="G36" s="24">
        <f t="shared" si="60"/>
        <v>40932</v>
      </c>
      <c r="H36" s="15"/>
      <c r="I36" s="10">
        <f t="shared" si="61"/>
        <v>12</v>
      </c>
      <c r="J36" s="48" t="s">
        <v>55</v>
      </c>
      <c r="K36" s="59"/>
      <c r="L36" s="16"/>
      <c r="M36" s="20" t="str">
        <f t="shared" si="62"/>
        <v>шт.</v>
      </c>
      <c r="N36" s="22">
        <f t="shared" si="63"/>
        <v>20466</v>
      </c>
      <c r="O36" s="21"/>
      <c r="P36" s="20">
        <f t="shared" si="64"/>
        <v>2</v>
      </c>
      <c r="Q36" s="18">
        <f t="shared" si="65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0.75" customHeight="1" x14ac:dyDescent="0.3">
      <c r="A37" s="4"/>
      <c r="B37" s="29">
        <v>13</v>
      </c>
      <c r="C37" s="48" t="s">
        <v>56</v>
      </c>
      <c r="D37" s="47" t="s">
        <v>13</v>
      </c>
      <c r="E37" s="50">
        <v>14390</v>
      </c>
      <c r="F37" s="27">
        <v>3</v>
      </c>
      <c r="G37" s="24">
        <f t="shared" ref="G37:G49" si="96">E37*F37</f>
        <v>43170</v>
      </c>
      <c r="H37" s="15"/>
      <c r="I37" s="10">
        <f t="shared" ref="I37:I49" si="97">B37</f>
        <v>13</v>
      </c>
      <c r="J37" s="48" t="s">
        <v>56</v>
      </c>
      <c r="K37" s="59"/>
      <c r="L37" s="16"/>
      <c r="M37" s="20" t="str">
        <f t="shared" ref="M37:M49" si="98">D37</f>
        <v>шт.</v>
      </c>
      <c r="N37" s="22">
        <f t="shared" ref="N37:N49" si="99">E37</f>
        <v>14390</v>
      </c>
      <c r="O37" s="21"/>
      <c r="P37" s="20">
        <f t="shared" ref="P37:P49" si="100">F37</f>
        <v>3</v>
      </c>
      <c r="Q37" s="18">
        <f t="shared" ref="Q37:Q49" si="101">O37*P37</f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0.75" customHeight="1" x14ac:dyDescent="0.3">
      <c r="A38" s="4"/>
      <c r="B38" s="25">
        <v>14</v>
      </c>
      <c r="C38" s="48" t="s">
        <v>57</v>
      </c>
      <c r="D38" s="47" t="s">
        <v>13</v>
      </c>
      <c r="E38" s="50">
        <v>20927</v>
      </c>
      <c r="F38" s="27">
        <v>2</v>
      </c>
      <c r="G38" s="24">
        <f t="shared" ref="G38:G46" si="102">E38*F38</f>
        <v>41854</v>
      </c>
      <c r="H38" s="15"/>
      <c r="I38" s="10">
        <f t="shared" ref="I38:I46" si="103">B38</f>
        <v>14</v>
      </c>
      <c r="J38" s="48" t="s">
        <v>57</v>
      </c>
      <c r="K38" s="59"/>
      <c r="L38" s="16"/>
      <c r="M38" s="20" t="str">
        <f t="shared" ref="M38:M46" si="104">D38</f>
        <v>шт.</v>
      </c>
      <c r="N38" s="22">
        <f t="shared" ref="N38:N46" si="105">E38</f>
        <v>20927</v>
      </c>
      <c r="O38" s="21"/>
      <c r="P38" s="20">
        <f t="shared" ref="P38:P46" si="106">F38</f>
        <v>2</v>
      </c>
      <c r="Q38" s="18">
        <f t="shared" ref="Q38:Q46" si="107">O38*P38</f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30.75" customHeight="1" x14ac:dyDescent="0.3">
      <c r="A39" s="4"/>
      <c r="B39" s="25">
        <v>15</v>
      </c>
      <c r="C39" s="48" t="s">
        <v>58</v>
      </c>
      <c r="D39" s="47" t="s">
        <v>13</v>
      </c>
      <c r="E39" s="50">
        <v>18888</v>
      </c>
      <c r="F39" s="27">
        <v>2</v>
      </c>
      <c r="G39" s="24">
        <f t="shared" ref="G39" si="108">E39*F39</f>
        <v>37776</v>
      </c>
      <c r="H39" s="15"/>
      <c r="I39" s="10">
        <f t="shared" ref="I39" si="109">B39</f>
        <v>15</v>
      </c>
      <c r="J39" s="48" t="s">
        <v>58</v>
      </c>
      <c r="K39" s="59"/>
      <c r="L39" s="16"/>
      <c r="M39" s="20" t="str">
        <f t="shared" ref="M39" si="110">D39</f>
        <v>шт.</v>
      </c>
      <c r="N39" s="22">
        <f t="shared" ref="N39" si="111">E39</f>
        <v>18888</v>
      </c>
      <c r="O39" s="21"/>
      <c r="P39" s="20">
        <f t="shared" ref="P39" si="112">F39</f>
        <v>2</v>
      </c>
      <c r="Q39" s="18">
        <f t="shared" ref="Q39" si="113">O39*P39</f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0.75" customHeight="1" x14ac:dyDescent="0.3">
      <c r="A40" s="4"/>
      <c r="B40" s="29">
        <v>16</v>
      </c>
      <c r="C40" s="48" t="s">
        <v>59</v>
      </c>
      <c r="D40" s="47" t="s">
        <v>13</v>
      </c>
      <c r="E40" s="50">
        <v>18888</v>
      </c>
      <c r="F40" s="27">
        <v>2</v>
      </c>
      <c r="G40" s="24">
        <f t="shared" si="102"/>
        <v>37776</v>
      </c>
      <c r="H40" s="15"/>
      <c r="I40" s="10">
        <f t="shared" si="103"/>
        <v>16</v>
      </c>
      <c r="J40" s="48" t="s">
        <v>59</v>
      </c>
      <c r="K40" s="59"/>
      <c r="L40" s="16"/>
      <c r="M40" s="20" t="str">
        <f t="shared" si="104"/>
        <v>шт.</v>
      </c>
      <c r="N40" s="22">
        <f t="shared" si="105"/>
        <v>18888</v>
      </c>
      <c r="O40" s="21"/>
      <c r="P40" s="20">
        <f t="shared" si="106"/>
        <v>2</v>
      </c>
      <c r="Q40" s="18">
        <f t="shared" si="107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0.75" customHeight="1" x14ac:dyDescent="0.3">
      <c r="A41" s="4"/>
      <c r="B41" s="25">
        <v>17</v>
      </c>
      <c r="C41" s="48" t="s">
        <v>60</v>
      </c>
      <c r="D41" s="47" t="s">
        <v>13</v>
      </c>
      <c r="E41" s="50">
        <v>5336</v>
      </c>
      <c r="F41" s="27">
        <v>2</v>
      </c>
      <c r="G41" s="24">
        <f t="shared" ref="G41" si="114">E41*F41</f>
        <v>10672</v>
      </c>
      <c r="H41" s="15"/>
      <c r="I41" s="10">
        <f t="shared" ref="I41" si="115">B41</f>
        <v>17</v>
      </c>
      <c r="J41" s="48" t="s">
        <v>60</v>
      </c>
      <c r="K41" s="59"/>
      <c r="L41" s="16"/>
      <c r="M41" s="20" t="str">
        <f t="shared" ref="M41" si="116">D41</f>
        <v>шт.</v>
      </c>
      <c r="N41" s="22">
        <f t="shared" ref="N41" si="117">E41</f>
        <v>5336</v>
      </c>
      <c r="O41" s="21"/>
      <c r="P41" s="20">
        <f t="shared" ref="P41" si="118">F41</f>
        <v>2</v>
      </c>
      <c r="Q41" s="18">
        <f t="shared" ref="Q41" si="119">O41*P41</f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0.75" customHeight="1" x14ac:dyDescent="0.3">
      <c r="A42" s="4"/>
      <c r="B42" s="25">
        <v>18</v>
      </c>
      <c r="C42" s="48" t="s">
        <v>61</v>
      </c>
      <c r="D42" s="47" t="s">
        <v>13</v>
      </c>
      <c r="E42" s="50">
        <v>4826</v>
      </c>
      <c r="F42" s="27">
        <v>5</v>
      </c>
      <c r="G42" s="24">
        <f t="shared" si="102"/>
        <v>24130</v>
      </c>
      <c r="H42" s="15"/>
      <c r="I42" s="10">
        <f t="shared" si="103"/>
        <v>18</v>
      </c>
      <c r="J42" s="48" t="s">
        <v>61</v>
      </c>
      <c r="K42" s="59"/>
      <c r="L42" s="16"/>
      <c r="M42" s="20" t="str">
        <f t="shared" si="104"/>
        <v>шт.</v>
      </c>
      <c r="N42" s="22">
        <f t="shared" si="105"/>
        <v>4826</v>
      </c>
      <c r="O42" s="21"/>
      <c r="P42" s="20">
        <f t="shared" si="106"/>
        <v>5</v>
      </c>
      <c r="Q42" s="18">
        <f t="shared" si="107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30.75" customHeight="1" x14ac:dyDescent="0.3">
      <c r="A43" s="4"/>
      <c r="B43" s="29">
        <v>19</v>
      </c>
      <c r="C43" s="48" t="s">
        <v>62</v>
      </c>
      <c r="D43" s="47" t="s">
        <v>13</v>
      </c>
      <c r="E43" s="50">
        <v>12209</v>
      </c>
      <c r="F43" s="27">
        <v>4</v>
      </c>
      <c r="G43" s="24">
        <f t="shared" ref="G43" si="120">E43*F43</f>
        <v>48836</v>
      </c>
      <c r="H43" s="15"/>
      <c r="I43" s="10">
        <f t="shared" ref="I43" si="121">B43</f>
        <v>19</v>
      </c>
      <c r="J43" s="48" t="s">
        <v>62</v>
      </c>
      <c r="K43" s="59"/>
      <c r="L43" s="16"/>
      <c r="M43" s="20" t="str">
        <f t="shared" ref="M43" si="122">D43</f>
        <v>шт.</v>
      </c>
      <c r="N43" s="22">
        <f t="shared" ref="N43" si="123">E43</f>
        <v>12209</v>
      </c>
      <c r="O43" s="21"/>
      <c r="P43" s="20">
        <f t="shared" ref="P43" si="124">F43</f>
        <v>4</v>
      </c>
      <c r="Q43" s="18">
        <f t="shared" ref="Q43" si="125">O43*P43</f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0.75" customHeight="1" x14ac:dyDescent="0.3">
      <c r="A44" s="4"/>
      <c r="B44" s="25">
        <v>20</v>
      </c>
      <c r="C44" s="48" t="s">
        <v>63</v>
      </c>
      <c r="D44" s="47" t="s">
        <v>13</v>
      </c>
      <c r="E44" s="50">
        <v>23775</v>
      </c>
      <c r="F44" s="27">
        <v>2</v>
      </c>
      <c r="G44" s="24">
        <f t="shared" si="102"/>
        <v>47550</v>
      </c>
      <c r="H44" s="15"/>
      <c r="I44" s="10">
        <f t="shared" si="103"/>
        <v>20</v>
      </c>
      <c r="J44" s="48" t="s">
        <v>63</v>
      </c>
      <c r="K44" s="59"/>
      <c r="L44" s="16"/>
      <c r="M44" s="20" t="str">
        <f t="shared" si="104"/>
        <v>шт.</v>
      </c>
      <c r="N44" s="22">
        <f t="shared" si="105"/>
        <v>23775</v>
      </c>
      <c r="O44" s="21"/>
      <c r="P44" s="20">
        <f t="shared" si="106"/>
        <v>2</v>
      </c>
      <c r="Q44" s="18">
        <f t="shared" si="107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0.75" customHeight="1" x14ac:dyDescent="0.3">
      <c r="A45" s="4"/>
      <c r="B45" s="25">
        <v>21</v>
      </c>
      <c r="C45" s="48" t="s">
        <v>64</v>
      </c>
      <c r="D45" s="47" t="s">
        <v>13</v>
      </c>
      <c r="E45" s="50">
        <v>18783</v>
      </c>
      <c r="F45" s="27">
        <v>4</v>
      </c>
      <c r="G45" s="24">
        <f t="shared" ref="G45" si="126">E45*F45</f>
        <v>75132</v>
      </c>
      <c r="H45" s="15"/>
      <c r="I45" s="10">
        <f t="shared" ref="I45" si="127">B45</f>
        <v>21</v>
      </c>
      <c r="J45" s="48" t="s">
        <v>64</v>
      </c>
      <c r="K45" s="59"/>
      <c r="L45" s="16"/>
      <c r="M45" s="20" t="str">
        <f t="shared" ref="M45" si="128">D45</f>
        <v>шт.</v>
      </c>
      <c r="N45" s="22">
        <f t="shared" ref="N45" si="129">E45</f>
        <v>18783</v>
      </c>
      <c r="O45" s="21"/>
      <c r="P45" s="20">
        <f t="shared" ref="P45" si="130">F45</f>
        <v>4</v>
      </c>
      <c r="Q45" s="18">
        <f t="shared" ref="Q45" si="131">O45*P45</f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0.75" customHeight="1" x14ac:dyDescent="0.3">
      <c r="A46" s="4"/>
      <c r="B46" s="29">
        <v>22</v>
      </c>
      <c r="C46" s="48" t="s">
        <v>29</v>
      </c>
      <c r="D46" s="47" t="s">
        <v>13</v>
      </c>
      <c r="E46" s="50">
        <v>39307</v>
      </c>
      <c r="F46" s="27">
        <v>12</v>
      </c>
      <c r="G46" s="24">
        <f t="shared" si="102"/>
        <v>471684</v>
      </c>
      <c r="H46" s="15"/>
      <c r="I46" s="10">
        <f t="shared" si="103"/>
        <v>22</v>
      </c>
      <c r="J46" s="48" t="s">
        <v>29</v>
      </c>
      <c r="K46" s="59"/>
      <c r="L46" s="16"/>
      <c r="M46" s="20" t="str">
        <f t="shared" si="104"/>
        <v>шт.</v>
      </c>
      <c r="N46" s="22">
        <f t="shared" si="105"/>
        <v>39307</v>
      </c>
      <c r="O46" s="21"/>
      <c r="P46" s="20">
        <f t="shared" si="106"/>
        <v>12</v>
      </c>
      <c r="Q46" s="18">
        <f t="shared" si="107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0.75" customHeight="1" x14ac:dyDescent="0.3">
      <c r="A47" s="4"/>
      <c r="B47" s="25">
        <v>23</v>
      </c>
      <c r="C47" s="48" t="s">
        <v>65</v>
      </c>
      <c r="D47" s="47" t="s">
        <v>13</v>
      </c>
      <c r="E47" s="50">
        <v>14160</v>
      </c>
      <c r="F47" s="27">
        <v>3</v>
      </c>
      <c r="G47" s="24">
        <f t="shared" si="96"/>
        <v>42480</v>
      </c>
      <c r="H47" s="15"/>
      <c r="I47" s="10">
        <f t="shared" si="97"/>
        <v>23</v>
      </c>
      <c r="J47" s="48" t="s">
        <v>65</v>
      </c>
      <c r="K47" s="59"/>
      <c r="L47" s="16"/>
      <c r="M47" s="20" t="str">
        <f t="shared" si="98"/>
        <v>шт.</v>
      </c>
      <c r="N47" s="22">
        <f t="shared" si="99"/>
        <v>14160</v>
      </c>
      <c r="O47" s="21"/>
      <c r="P47" s="20">
        <f t="shared" si="100"/>
        <v>3</v>
      </c>
      <c r="Q47" s="18">
        <f t="shared" si="101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0.75" customHeight="1" x14ac:dyDescent="0.3">
      <c r="A48" s="4"/>
      <c r="B48" s="29">
        <v>24</v>
      </c>
      <c r="C48" s="48" t="s">
        <v>66</v>
      </c>
      <c r="D48" s="47" t="s">
        <v>13</v>
      </c>
      <c r="E48" s="50">
        <v>10115</v>
      </c>
      <c r="F48" s="27">
        <v>2</v>
      </c>
      <c r="G48" s="24">
        <f t="shared" ref="G48" si="132">E48*F48</f>
        <v>20230</v>
      </c>
      <c r="H48" s="15"/>
      <c r="I48" s="10">
        <f t="shared" ref="I48" si="133">B48</f>
        <v>24</v>
      </c>
      <c r="J48" s="48" t="s">
        <v>66</v>
      </c>
      <c r="K48" s="59"/>
      <c r="L48" s="16"/>
      <c r="M48" s="20" t="str">
        <f t="shared" ref="M48" si="134">D48</f>
        <v>шт.</v>
      </c>
      <c r="N48" s="22">
        <f t="shared" ref="N48" si="135">E48</f>
        <v>10115</v>
      </c>
      <c r="O48" s="21"/>
      <c r="P48" s="20">
        <f t="shared" ref="P48" si="136">F48</f>
        <v>2</v>
      </c>
      <c r="Q48" s="18">
        <f t="shared" ref="Q48" si="137">O48*P48</f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0.75" customHeight="1" x14ac:dyDescent="0.3">
      <c r="A49" s="4"/>
      <c r="B49" s="25">
        <v>25</v>
      </c>
      <c r="C49" s="48" t="s">
        <v>66</v>
      </c>
      <c r="D49" s="47" t="s">
        <v>13</v>
      </c>
      <c r="E49" s="50">
        <v>10115</v>
      </c>
      <c r="F49" s="27">
        <v>2</v>
      </c>
      <c r="G49" s="24">
        <f t="shared" si="96"/>
        <v>20230</v>
      </c>
      <c r="H49" s="15"/>
      <c r="I49" s="10">
        <f t="shared" si="97"/>
        <v>25</v>
      </c>
      <c r="J49" s="48" t="s">
        <v>66</v>
      </c>
      <c r="K49" s="59"/>
      <c r="L49" s="16"/>
      <c r="M49" s="20" t="str">
        <f t="shared" si="98"/>
        <v>шт.</v>
      </c>
      <c r="N49" s="22">
        <f t="shared" si="99"/>
        <v>10115</v>
      </c>
      <c r="O49" s="21"/>
      <c r="P49" s="20">
        <f t="shared" si="100"/>
        <v>2</v>
      </c>
      <c r="Q49" s="18">
        <f t="shared" si="101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0.75" customHeight="1" thickBot="1" x14ac:dyDescent="0.35">
      <c r="A50" s="4"/>
      <c r="B50" s="29">
        <v>26</v>
      </c>
      <c r="C50" s="48" t="s">
        <v>67</v>
      </c>
      <c r="D50" s="47" t="s">
        <v>13</v>
      </c>
      <c r="E50" s="50">
        <v>9925</v>
      </c>
      <c r="F50" s="27">
        <v>1</v>
      </c>
      <c r="G50" s="24">
        <f t="shared" si="60"/>
        <v>9925</v>
      </c>
      <c r="H50" s="15"/>
      <c r="I50" s="10">
        <f t="shared" si="61"/>
        <v>26</v>
      </c>
      <c r="J50" s="48" t="s">
        <v>67</v>
      </c>
      <c r="K50" s="59"/>
      <c r="L50" s="16"/>
      <c r="M50" s="20" t="str">
        <f t="shared" si="62"/>
        <v>шт.</v>
      </c>
      <c r="N50" s="22">
        <f t="shared" si="63"/>
        <v>9925</v>
      </c>
      <c r="O50" s="21"/>
      <c r="P50" s="20">
        <f t="shared" si="64"/>
        <v>1</v>
      </c>
      <c r="Q50" s="18">
        <f t="shared" si="65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21" customHeight="1" thickBot="1" x14ac:dyDescent="0.35">
      <c r="A51" s="4"/>
      <c r="B51" s="71" t="s">
        <v>19</v>
      </c>
      <c r="C51" s="72"/>
      <c r="D51" s="72"/>
      <c r="E51" s="72"/>
      <c r="F51" s="73"/>
      <c r="G51" s="7">
        <f>SUM(G25:G50)</f>
        <v>2087073</v>
      </c>
      <c r="H51" s="1"/>
      <c r="I51" s="71" t="s">
        <v>6</v>
      </c>
      <c r="J51" s="72"/>
      <c r="K51" s="72"/>
      <c r="L51" s="72"/>
      <c r="M51" s="72"/>
      <c r="N51" s="72"/>
      <c r="O51" s="72"/>
      <c r="P51" s="73"/>
      <c r="Q51" s="7">
        <f>SUM(Q25:Q50)</f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" customHeight="1" x14ac:dyDescent="0.3">
      <c r="A52" s="4"/>
      <c r="B52" s="66" t="s">
        <v>17</v>
      </c>
      <c r="C52" s="67"/>
      <c r="D52" s="67"/>
      <c r="E52" s="67"/>
      <c r="F52" s="12">
        <v>0.2</v>
      </c>
      <c r="G52" s="8">
        <f>G51*F52</f>
        <v>417414.60000000003</v>
      </c>
      <c r="H52" s="1"/>
      <c r="I52" s="66" t="s">
        <v>17</v>
      </c>
      <c r="J52" s="67"/>
      <c r="K52" s="67"/>
      <c r="L52" s="67"/>
      <c r="M52" s="67"/>
      <c r="N52" s="67"/>
      <c r="O52" s="67"/>
      <c r="P52" s="12">
        <v>0.2</v>
      </c>
      <c r="Q52" s="8">
        <f>Q51*P52</f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 thickBot="1" x14ac:dyDescent="0.35">
      <c r="A53" s="4"/>
      <c r="B53" s="68" t="s">
        <v>7</v>
      </c>
      <c r="C53" s="69"/>
      <c r="D53" s="69"/>
      <c r="E53" s="69"/>
      <c r="F53" s="70"/>
      <c r="G53" s="9">
        <f>G51+G52</f>
        <v>2504487.6</v>
      </c>
      <c r="H53" s="1"/>
      <c r="I53" s="68" t="s">
        <v>7</v>
      </c>
      <c r="J53" s="69"/>
      <c r="K53" s="69"/>
      <c r="L53" s="69"/>
      <c r="M53" s="69"/>
      <c r="N53" s="69"/>
      <c r="O53" s="69"/>
      <c r="P53" s="70"/>
      <c r="Q53" s="9">
        <f>Q51+Q52</f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" thickBot="1" x14ac:dyDescent="0.35">
      <c r="B54" s="43"/>
      <c r="C54" s="44" t="s">
        <v>20</v>
      </c>
      <c r="D54" s="44"/>
      <c r="E54" s="44"/>
      <c r="F54" s="44"/>
      <c r="G54" s="45"/>
      <c r="H54" s="1"/>
      <c r="I54" s="36"/>
      <c r="J54" s="35"/>
      <c r="K54" s="35"/>
      <c r="L54" s="35"/>
      <c r="M54" s="35"/>
      <c r="N54" s="35"/>
      <c r="O54" s="35"/>
      <c r="P54" s="35"/>
      <c r="Q54" s="28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6.75" customHeight="1" x14ac:dyDescent="0.3">
      <c r="A55" s="4"/>
      <c r="B55" s="52">
        <v>1</v>
      </c>
      <c r="C55" s="30" t="s">
        <v>38</v>
      </c>
      <c r="D55" s="46" t="s">
        <v>13</v>
      </c>
      <c r="E55" s="54">
        <v>28980</v>
      </c>
      <c r="F55" s="33">
        <v>40</v>
      </c>
      <c r="G55" s="34">
        <f>E55*F55</f>
        <v>1159200</v>
      </c>
      <c r="H55" s="15"/>
      <c r="I55" s="10">
        <f>B55</f>
        <v>1</v>
      </c>
      <c r="J55" s="30" t="s">
        <v>38</v>
      </c>
      <c r="K55" s="62"/>
      <c r="L55" s="37"/>
      <c r="M55" s="38" t="str">
        <f>D55</f>
        <v>шт.</v>
      </c>
      <c r="N55" s="32">
        <f>E55</f>
        <v>28980</v>
      </c>
      <c r="O55" s="31"/>
      <c r="P55" s="38">
        <f>F55</f>
        <v>40</v>
      </c>
      <c r="Q55" s="18">
        <f>O55*P55</f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27" customHeight="1" x14ac:dyDescent="0.3">
      <c r="A56" s="4"/>
      <c r="B56" s="53">
        <v>2</v>
      </c>
      <c r="C56" s="26" t="s">
        <v>38</v>
      </c>
      <c r="D56" s="47" t="s">
        <v>13</v>
      </c>
      <c r="E56" s="50">
        <v>30475</v>
      </c>
      <c r="F56" s="27">
        <v>5</v>
      </c>
      <c r="G56" s="24">
        <f t="shared" ref="G56:G58" si="138">E56*F56</f>
        <v>152375</v>
      </c>
      <c r="H56" s="15"/>
      <c r="I56" s="10">
        <f t="shared" ref="I56:I58" si="139">B56</f>
        <v>2</v>
      </c>
      <c r="J56" s="26" t="s">
        <v>38</v>
      </c>
      <c r="K56" s="62"/>
      <c r="L56" s="16"/>
      <c r="M56" s="20" t="str">
        <f t="shared" ref="M56:M58" si="140">D56</f>
        <v>шт.</v>
      </c>
      <c r="N56" s="22">
        <f t="shared" ref="N56:N58" si="141">E56</f>
        <v>30475</v>
      </c>
      <c r="O56" s="21"/>
      <c r="P56" s="20">
        <f t="shared" ref="P56:P58" si="142">F56</f>
        <v>5</v>
      </c>
      <c r="Q56" s="18">
        <f t="shared" ref="Q56:Q58" si="143">O56*P56</f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0.75" customHeight="1" x14ac:dyDescent="0.3">
      <c r="A57" s="4"/>
      <c r="B57" s="53">
        <v>3</v>
      </c>
      <c r="C57" s="26" t="s">
        <v>38</v>
      </c>
      <c r="D57" s="47" t="s">
        <v>13</v>
      </c>
      <c r="E57" s="50">
        <v>17559</v>
      </c>
      <c r="F57" s="27">
        <v>5</v>
      </c>
      <c r="G57" s="24">
        <f t="shared" si="138"/>
        <v>87795</v>
      </c>
      <c r="H57" s="15"/>
      <c r="I57" s="10">
        <f t="shared" si="139"/>
        <v>3</v>
      </c>
      <c r="J57" s="26" t="s">
        <v>38</v>
      </c>
      <c r="K57" s="62"/>
      <c r="L57" s="16"/>
      <c r="M57" s="20" t="str">
        <f t="shared" si="140"/>
        <v>шт.</v>
      </c>
      <c r="N57" s="22">
        <f t="shared" si="141"/>
        <v>17559</v>
      </c>
      <c r="O57" s="21"/>
      <c r="P57" s="20">
        <f t="shared" si="142"/>
        <v>5</v>
      </c>
      <c r="Q57" s="18">
        <f t="shared" si="143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28.5" customHeight="1" thickBot="1" x14ac:dyDescent="0.35">
      <c r="A58" s="4"/>
      <c r="B58" s="53">
        <v>4</v>
      </c>
      <c r="C58" s="26" t="s">
        <v>68</v>
      </c>
      <c r="D58" s="47" t="s">
        <v>13</v>
      </c>
      <c r="E58" s="50">
        <v>1847</v>
      </c>
      <c r="F58" s="27">
        <v>10</v>
      </c>
      <c r="G58" s="24">
        <f t="shared" si="138"/>
        <v>18470</v>
      </c>
      <c r="H58" s="15"/>
      <c r="I58" s="10">
        <f t="shared" si="139"/>
        <v>4</v>
      </c>
      <c r="J58" s="26" t="s">
        <v>68</v>
      </c>
      <c r="K58" s="62"/>
      <c r="L58" s="16"/>
      <c r="M58" s="20" t="str">
        <f t="shared" si="140"/>
        <v>шт.</v>
      </c>
      <c r="N58" s="22">
        <f t="shared" si="141"/>
        <v>1847</v>
      </c>
      <c r="O58" s="21"/>
      <c r="P58" s="20">
        <f t="shared" si="142"/>
        <v>10</v>
      </c>
      <c r="Q58" s="18">
        <f t="shared" si="143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21" customHeight="1" thickBot="1" x14ac:dyDescent="0.35">
      <c r="A59" s="4"/>
      <c r="B59" s="71" t="s">
        <v>21</v>
      </c>
      <c r="C59" s="72"/>
      <c r="D59" s="72"/>
      <c r="E59" s="72"/>
      <c r="F59" s="73"/>
      <c r="G59" s="7">
        <f>SUM(G55:G58)</f>
        <v>1417840</v>
      </c>
      <c r="H59" s="1"/>
      <c r="I59" s="71" t="s">
        <v>6</v>
      </c>
      <c r="J59" s="72"/>
      <c r="K59" s="72"/>
      <c r="L59" s="72"/>
      <c r="M59" s="72"/>
      <c r="N59" s="72"/>
      <c r="O59" s="72"/>
      <c r="P59" s="73"/>
      <c r="Q59" s="7">
        <f>SUM(Q55:Q58)</f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" customHeight="1" x14ac:dyDescent="0.3">
      <c r="A60" s="4"/>
      <c r="B60" s="66" t="s">
        <v>17</v>
      </c>
      <c r="C60" s="67"/>
      <c r="D60" s="67"/>
      <c r="E60" s="67"/>
      <c r="F60" s="12">
        <v>0.2</v>
      </c>
      <c r="G60" s="8">
        <f>G59*F60</f>
        <v>283568</v>
      </c>
      <c r="H60" s="1"/>
      <c r="I60" s="66" t="s">
        <v>17</v>
      </c>
      <c r="J60" s="67"/>
      <c r="K60" s="67"/>
      <c r="L60" s="67"/>
      <c r="M60" s="67"/>
      <c r="N60" s="67"/>
      <c r="O60" s="67"/>
      <c r="P60" s="12">
        <v>0.2</v>
      </c>
      <c r="Q60" s="8">
        <f>Q59*P60</f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 thickBot="1" x14ac:dyDescent="0.35">
      <c r="A61" s="4"/>
      <c r="B61" s="68" t="s">
        <v>7</v>
      </c>
      <c r="C61" s="69"/>
      <c r="D61" s="69"/>
      <c r="E61" s="69"/>
      <c r="F61" s="70"/>
      <c r="G61" s="9">
        <f>G59+G60</f>
        <v>1701408</v>
      </c>
      <c r="H61" s="1"/>
      <c r="I61" s="68" t="s">
        <v>7</v>
      </c>
      <c r="J61" s="69"/>
      <c r="K61" s="69"/>
      <c r="L61" s="69"/>
      <c r="M61" s="69"/>
      <c r="N61" s="69"/>
      <c r="O61" s="69"/>
      <c r="P61" s="70"/>
      <c r="Q61" s="9">
        <f>Q59+Q60</f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" thickBot="1" x14ac:dyDescent="0.35">
      <c r="B62" s="43"/>
      <c r="C62" s="44" t="s">
        <v>22</v>
      </c>
      <c r="D62" s="44"/>
      <c r="E62" s="44"/>
      <c r="F62" s="44"/>
      <c r="G62" s="45"/>
      <c r="H62" s="1"/>
      <c r="I62" s="36"/>
      <c r="J62" s="35"/>
      <c r="K62" s="35"/>
      <c r="L62" s="35"/>
      <c r="M62" s="35"/>
      <c r="N62" s="35"/>
      <c r="O62" s="35"/>
      <c r="P62" s="35"/>
      <c r="Q62" s="28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36.75" customHeight="1" x14ac:dyDescent="0.3">
      <c r="A63" s="4"/>
      <c r="B63" s="52">
        <v>1</v>
      </c>
      <c r="C63" s="49" t="s">
        <v>30</v>
      </c>
      <c r="D63" s="31" t="s">
        <v>13</v>
      </c>
      <c r="E63" s="32">
        <v>7953</v>
      </c>
      <c r="F63" s="33">
        <v>20</v>
      </c>
      <c r="G63" s="34">
        <f>E63*F63</f>
        <v>159060</v>
      </c>
      <c r="H63" s="15"/>
      <c r="I63" s="10">
        <f>B63</f>
        <v>1</v>
      </c>
      <c r="J63" s="49" t="s">
        <v>30</v>
      </c>
      <c r="K63" s="63"/>
      <c r="L63" s="37"/>
      <c r="M63" s="38" t="str">
        <f>D63</f>
        <v>шт.</v>
      </c>
      <c r="N63" s="32">
        <f>E63</f>
        <v>7953</v>
      </c>
      <c r="O63" s="31"/>
      <c r="P63" s="38">
        <f>F63</f>
        <v>20</v>
      </c>
      <c r="Q63" s="18">
        <f>O63*P63</f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27" customHeight="1" x14ac:dyDescent="0.3">
      <c r="A64" s="4"/>
      <c r="B64" s="53">
        <v>2</v>
      </c>
      <c r="C64" s="48" t="s">
        <v>69</v>
      </c>
      <c r="D64" s="21" t="s">
        <v>13</v>
      </c>
      <c r="E64" s="22">
        <v>13179</v>
      </c>
      <c r="F64" s="27">
        <v>5</v>
      </c>
      <c r="G64" s="24">
        <f t="shared" ref="G64:G82" si="144">E64*F64</f>
        <v>65895</v>
      </c>
      <c r="H64" s="15"/>
      <c r="I64" s="10">
        <f t="shared" ref="I64:I82" si="145">B64</f>
        <v>2</v>
      </c>
      <c r="J64" s="48" t="s">
        <v>69</v>
      </c>
      <c r="K64" s="63"/>
      <c r="L64" s="16"/>
      <c r="M64" s="20" t="str">
        <f t="shared" ref="M64:M82" si="146">D64</f>
        <v>шт.</v>
      </c>
      <c r="N64" s="22">
        <f t="shared" ref="N64:N82" si="147">E64</f>
        <v>13179</v>
      </c>
      <c r="O64" s="21"/>
      <c r="P64" s="20">
        <f t="shared" ref="P64:P82" si="148">F64</f>
        <v>5</v>
      </c>
      <c r="Q64" s="18">
        <f t="shared" ref="Q64:Q82" si="149">O64*P64</f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30.75" customHeight="1" x14ac:dyDescent="0.3">
      <c r="A65" s="4"/>
      <c r="B65" s="53">
        <v>3</v>
      </c>
      <c r="C65" s="48" t="s">
        <v>30</v>
      </c>
      <c r="D65" s="21" t="s">
        <v>13</v>
      </c>
      <c r="E65" s="22">
        <v>33310</v>
      </c>
      <c r="F65" s="27">
        <v>2</v>
      </c>
      <c r="G65" s="24">
        <f t="shared" si="144"/>
        <v>66620</v>
      </c>
      <c r="H65" s="15"/>
      <c r="I65" s="10">
        <f t="shared" si="145"/>
        <v>3</v>
      </c>
      <c r="J65" s="48" t="s">
        <v>30</v>
      </c>
      <c r="K65" s="63"/>
      <c r="L65" s="16"/>
      <c r="M65" s="20" t="str">
        <f t="shared" si="146"/>
        <v>шт.</v>
      </c>
      <c r="N65" s="22">
        <f t="shared" si="147"/>
        <v>33310</v>
      </c>
      <c r="O65" s="21"/>
      <c r="P65" s="20">
        <f t="shared" si="148"/>
        <v>2</v>
      </c>
      <c r="Q65" s="18">
        <f t="shared" si="149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28.5" customHeight="1" x14ac:dyDescent="0.3">
      <c r="A66" s="4"/>
      <c r="B66" s="53">
        <v>4</v>
      </c>
      <c r="C66" s="48" t="s">
        <v>70</v>
      </c>
      <c r="D66" s="21" t="s">
        <v>13</v>
      </c>
      <c r="E66" s="22">
        <v>33379</v>
      </c>
      <c r="F66" s="27">
        <v>1</v>
      </c>
      <c r="G66" s="24">
        <f t="shared" si="144"/>
        <v>33379</v>
      </c>
      <c r="H66" s="15"/>
      <c r="I66" s="10">
        <f t="shared" si="145"/>
        <v>4</v>
      </c>
      <c r="J66" s="48" t="s">
        <v>70</v>
      </c>
      <c r="K66" s="63"/>
      <c r="L66" s="16"/>
      <c r="M66" s="20" t="str">
        <f t="shared" si="146"/>
        <v>шт.</v>
      </c>
      <c r="N66" s="22">
        <f t="shared" si="147"/>
        <v>33379</v>
      </c>
      <c r="O66" s="21"/>
      <c r="P66" s="20">
        <f t="shared" si="148"/>
        <v>1</v>
      </c>
      <c r="Q66" s="18">
        <f t="shared" si="149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42" customHeight="1" x14ac:dyDescent="0.3">
      <c r="A67" s="4"/>
      <c r="B67" s="53">
        <v>5</v>
      </c>
      <c r="C67" s="48" t="s">
        <v>70</v>
      </c>
      <c r="D67" s="21" t="s">
        <v>13</v>
      </c>
      <c r="E67" s="22">
        <v>10348</v>
      </c>
      <c r="F67" s="27">
        <v>10</v>
      </c>
      <c r="G67" s="24">
        <f t="shared" si="144"/>
        <v>103480</v>
      </c>
      <c r="H67" s="15"/>
      <c r="I67" s="10">
        <f t="shared" si="145"/>
        <v>5</v>
      </c>
      <c r="J67" s="48" t="s">
        <v>70</v>
      </c>
      <c r="K67" s="63"/>
      <c r="L67" s="16"/>
      <c r="M67" s="20" t="str">
        <f t="shared" si="146"/>
        <v>шт.</v>
      </c>
      <c r="N67" s="22">
        <f t="shared" si="147"/>
        <v>10348</v>
      </c>
      <c r="O67" s="21"/>
      <c r="P67" s="20">
        <f t="shared" si="148"/>
        <v>10</v>
      </c>
      <c r="Q67" s="18">
        <f t="shared" si="149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26.25" customHeight="1" x14ac:dyDescent="0.3">
      <c r="A68" s="4"/>
      <c r="B68" s="53">
        <v>6</v>
      </c>
      <c r="C68" s="48" t="s">
        <v>71</v>
      </c>
      <c r="D68" s="21" t="s">
        <v>13</v>
      </c>
      <c r="E68" s="22">
        <v>1345</v>
      </c>
      <c r="F68" s="27">
        <v>12</v>
      </c>
      <c r="G68" s="24">
        <f t="shared" ref="G68" si="150">E68*F68</f>
        <v>16140</v>
      </c>
      <c r="H68" s="15"/>
      <c r="I68" s="10">
        <f t="shared" ref="I68" si="151">B68</f>
        <v>6</v>
      </c>
      <c r="J68" s="48" t="s">
        <v>71</v>
      </c>
      <c r="K68" s="63"/>
      <c r="L68" s="16"/>
      <c r="M68" s="20" t="str">
        <f t="shared" ref="M68" si="152">D68</f>
        <v>шт.</v>
      </c>
      <c r="N68" s="22">
        <f t="shared" ref="N68" si="153">E68</f>
        <v>1345</v>
      </c>
      <c r="O68" s="21"/>
      <c r="P68" s="20">
        <f t="shared" ref="P68" si="154">F68</f>
        <v>12</v>
      </c>
      <c r="Q68" s="18">
        <f t="shared" ref="Q68" si="155">O68*P68</f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26.25" customHeight="1" x14ac:dyDescent="0.3">
      <c r="A69" s="4"/>
      <c r="B69" s="53">
        <v>7</v>
      </c>
      <c r="C69" s="48" t="s">
        <v>72</v>
      </c>
      <c r="D69" s="21" t="s">
        <v>13</v>
      </c>
      <c r="E69" s="22">
        <v>1297</v>
      </c>
      <c r="F69" s="27">
        <v>6</v>
      </c>
      <c r="G69" s="24">
        <f t="shared" si="144"/>
        <v>7782</v>
      </c>
      <c r="H69" s="15"/>
      <c r="I69" s="10">
        <f t="shared" si="145"/>
        <v>7</v>
      </c>
      <c r="J69" s="48" t="s">
        <v>72</v>
      </c>
      <c r="K69" s="63"/>
      <c r="L69" s="16"/>
      <c r="M69" s="20" t="str">
        <f t="shared" si="146"/>
        <v>шт.</v>
      </c>
      <c r="N69" s="22">
        <f t="shared" si="147"/>
        <v>1297</v>
      </c>
      <c r="O69" s="21"/>
      <c r="P69" s="20">
        <f t="shared" si="148"/>
        <v>6</v>
      </c>
      <c r="Q69" s="18">
        <f t="shared" si="149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39.75" customHeight="1" x14ac:dyDescent="0.3">
      <c r="A70" s="4"/>
      <c r="B70" s="53">
        <v>8</v>
      </c>
      <c r="C70" s="48" t="s">
        <v>72</v>
      </c>
      <c r="D70" s="21" t="s">
        <v>13</v>
      </c>
      <c r="E70" s="22">
        <v>1734</v>
      </c>
      <c r="F70" s="27">
        <v>6</v>
      </c>
      <c r="G70" s="24">
        <f t="shared" ref="G70:G81" si="156">E70*F70</f>
        <v>10404</v>
      </c>
      <c r="H70" s="15"/>
      <c r="I70" s="10">
        <f t="shared" ref="I70:I81" si="157">B70</f>
        <v>8</v>
      </c>
      <c r="J70" s="48" t="s">
        <v>72</v>
      </c>
      <c r="K70" s="63"/>
      <c r="L70" s="16"/>
      <c r="M70" s="20" t="str">
        <f t="shared" ref="M70:M81" si="158">D70</f>
        <v>шт.</v>
      </c>
      <c r="N70" s="22">
        <f t="shared" ref="N70:N81" si="159">E70</f>
        <v>1734</v>
      </c>
      <c r="O70" s="21"/>
      <c r="P70" s="20">
        <f t="shared" ref="P70:P81" si="160">F70</f>
        <v>6</v>
      </c>
      <c r="Q70" s="18">
        <f t="shared" ref="Q70:Q81" si="161">O70*P70</f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39.75" customHeight="1" x14ac:dyDescent="0.3">
      <c r="A71" s="4"/>
      <c r="B71" s="53">
        <v>9</v>
      </c>
      <c r="C71" s="48" t="s">
        <v>73</v>
      </c>
      <c r="D71" s="21" t="s">
        <v>13</v>
      </c>
      <c r="E71" s="22">
        <v>6903</v>
      </c>
      <c r="F71" s="27">
        <v>2</v>
      </c>
      <c r="G71" s="24">
        <f t="shared" ref="G71" si="162">E71*F71</f>
        <v>13806</v>
      </c>
      <c r="H71" s="15"/>
      <c r="I71" s="10">
        <f t="shared" ref="I71" si="163">B71</f>
        <v>9</v>
      </c>
      <c r="J71" s="48" t="s">
        <v>73</v>
      </c>
      <c r="K71" s="63"/>
      <c r="L71" s="16"/>
      <c r="M71" s="20" t="str">
        <f t="shared" ref="M71" si="164">D71</f>
        <v>шт.</v>
      </c>
      <c r="N71" s="22">
        <f t="shared" ref="N71" si="165">E71</f>
        <v>6903</v>
      </c>
      <c r="O71" s="21"/>
      <c r="P71" s="20">
        <f t="shared" ref="P71" si="166">F71</f>
        <v>2</v>
      </c>
      <c r="Q71" s="18">
        <f t="shared" ref="Q71" si="167">O71*P71</f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39.75" customHeight="1" x14ac:dyDescent="0.3">
      <c r="A72" s="4"/>
      <c r="B72" s="53">
        <v>10</v>
      </c>
      <c r="C72" s="48" t="s">
        <v>38</v>
      </c>
      <c r="D72" s="21" t="s">
        <v>13</v>
      </c>
      <c r="E72" s="22">
        <v>39990</v>
      </c>
      <c r="F72" s="27">
        <v>19</v>
      </c>
      <c r="G72" s="24">
        <f t="shared" si="156"/>
        <v>759810</v>
      </c>
      <c r="H72" s="15"/>
      <c r="I72" s="10">
        <f t="shared" si="157"/>
        <v>10</v>
      </c>
      <c r="J72" s="48" t="s">
        <v>38</v>
      </c>
      <c r="K72" s="63"/>
      <c r="L72" s="16"/>
      <c r="M72" s="20" t="str">
        <f t="shared" si="158"/>
        <v>шт.</v>
      </c>
      <c r="N72" s="22">
        <f t="shared" si="159"/>
        <v>39990</v>
      </c>
      <c r="O72" s="21"/>
      <c r="P72" s="20">
        <f t="shared" si="160"/>
        <v>19</v>
      </c>
      <c r="Q72" s="18">
        <f t="shared" si="161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39.75" customHeight="1" x14ac:dyDescent="0.3">
      <c r="A73" s="4"/>
      <c r="B73" s="53">
        <v>11</v>
      </c>
      <c r="C73" s="48" t="s">
        <v>74</v>
      </c>
      <c r="D73" s="21" t="s">
        <v>13</v>
      </c>
      <c r="E73" s="22">
        <v>19375</v>
      </c>
      <c r="F73" s="27">
        <v>2</v>
      </c>
      <c r="G73" s="24">
        <f t="shared" ref="G73:G77" si="168">E73*F73</f>
        <v>38750</v>
      </c>
      <c r="H73" s="15"/>
      <c r="I73" s="10">
        <f t="shared" ref="I73:I77" si="169">B73</f>
        <v>11</v>
      </c>
      <c r="J73" s="48" t="s">
        <v>74</v>
      </c>
      <c r="K73" s="63"/>
      <c r="L73" s="16"/>
      <c r="M73" s="20" t="str">
        <f t="shared" ref="M73:M77" si="170">D73</f>
        <v>шт.</v>
      </c>
      <c r="N73" s="22">
        <f t="shared" ref="N73:N77" si="171">E73</f>
        <v>19375</v>
      </c>
      <c r="O73" s="21"/>
      <c r="P73" s="20">
        <f t="shared" ref="P73:P77" si="172">F73</f>
        <v>2</v>
      </c>
      <c r="Q73" s="18">
        <f t="shared" ref="Q73:Q77" si="173">O73*P73</f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9.75" customHeight="1" x14ac:dyDescent="0.3">
      <c r="A74" s="4"/>
      <c r="B74" s="53">
        <v>12</v>
      </c>
      <c r="C74" s="48" t="s">
        <v>75</v>
      </c>
      <c r="D74" s="21" t="s">
        <v>13</v>
      </c>
      <c r="E74" s="22">
        <v>37777</v>
      </c>
      <c r="F74" s="27">
        <v>1</v>
      </c>
      <c r="G74" s="24">
        <f t="shared" ref="G74" si="174">E74*F74</f>
        <v>37777</v>
      </c>
      <c r="H74" s="15"/>
      <c r="I74" s="10">
        <f t="shared" ref="I74" si="175">B74</f>
        <v>12</v>
      </c>
      <c r="J74" s="48" t="s">
        <v>75</v>
      </c>
      <c r="K74" s="63"/>
      <c r="L74" s="16"/>
      <c r="M74" s="20" t="str">
        <f t="shared" ref="M74" si="176">D74</f>
        <v>шт.</v>
      </c>
      <c r="N74" s="22">
        <f t="shared" ref="N74" si="177">E74</f>
        <v>37777</v>
      </c>
      <c r="O74" s="21"/>
      <c r="P74" s="20">
        <f t="shared" ref="P74" si="178">F74</f>
        <v>1</v>
      </c>
      <c r="Q74" s="18">
        <f t="shared" ref="Q74" si="179">O74*P74</f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9.75" customHeight="1" x14ac:dyDescent="0.3">
      <c r="A75" s="4"/>
      <c r="B75" s="53">
        <v>13</v>
      </c>
      <c r="C75" s="48" t="s">
        <v>76</v>
      </c>
      <c r="D75" s="21" t="s">
        <v>13</v>
      </c>
      <c r="E75" s="22">
        <v>27777</v>
      </c>
      <c r="F75" s="27">
        <v>4</v>
      </c>
      <c r="G75" s="24">
        <f t="shared" si="168"/>
        <v>111108</v>
      </c>
      <c r="H75" s="15"/>
      <c r="I75" s="10">
        <f t="shared" si="169"/>
        <v>13</v>
      </c>
      <c r="J75" s="48" t="s">
        <v>76</v>
      </c>
      <c r="K75" s="63"/>
      <c r="L75" s="16"/>
      <c r="M75" s="20" t="str">
        <f t="shared" si="170"/>
        <v>шт.</v>
      </c>
      <c r="N75" s="22">
        <f t="shared" si="171"/>
        <v>27777</v>
      </c>
      <c r="O75" s="21"/>
      <c r="P75" s="20">
        <f t="shared" si="172"/>
        <v>4</v>
      </c>
      <c r="Q75" s="18">
        <f t="shared" si="173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39.75" customHeight="1" x14ac:dyDescent="0.3">
      <c r="A76" s="4"/>
      <c r="B76" s="53">
        <v>14</v>
      </c>
      <c r="C76" s="48" t="s">
        <v>77</v>
      </c>
      <c r="D76" s="21" t="s">
        <v>13</v>
      </c>
      <c r="E76" s="22">
        <v>32000</v>
      </c>
      <c r="F76" s="27">
        <v>3</v>
      </c>
      <c r="G76" s="24">
        <f t="shared" ref="G76" si="180">E76*F76</f>
        <v>96000</v>
      </c>
      <c r="H76" s="15"/>
      <c r="I76" s="10">
        <f t="shared" ref="I76" si="181">B76</f>
        <v>14</v>
      </c>
      <c r="J76" s="48" t="s">
        <v>77</v>
      </c>
      <c r="K76" s="63"/>
      <c r="L76" s="16"/>
      <c r="M76" s="20" t="str">
        <f t="shared" ref="M76" si="182">D76</f>
        <v>шт.</v>
      </c>
      <c r="N76" s="22">
        <f t="shared" ref="N76" si="183">E76</f>
        <v>32000</v>
      </c>
      <c r="O76" s="21"/>
      <c r="P76" s="20">
        <f t="shared" ref="P76" si="184">F76</f>
        <v>3</v>
      </c>
      <c r="Q76" s="18">
        <f t="shared" ref="Q76" si="185">O76*P76</f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9.75" customHeight="1" x14ac:dyDescent="0.3">
      <c r="A77" s="4"/>
      <c r="B77" s="53">
        <v>15</v>
      </c>
      <c r="C77" s="48" t="s">
        <v>78</v>
      </c>
      <c r="D77" s="21" t="s">
        <v>13</v>
      </c>
      <c r="E77" s="22">
        <v>28355</v>
      </c>
      <c r="F77" s="27">
        <v>2</v>
      </c>
      <c r="G77" s="24">
        <f t="shared" si="168"/>
        <v>56710</v>
      </c>
      <c r="H77" s="15"/>
      <c r="I77" s="10">
        <f t="shared" si="169"/>
        <v>15</v>
      </c>
      <c r="J77" s="48" t="s">
        <v>78</v>
      </c>
      <c r="K77" s="63"/>
      <c r="L77" s="16"/>
      <c r="M77" s="20" t="str">
        <f t="shared" si="170"/>
        <v>шт.</v>
      </c>
      <c r="N77" s="22">
        <f t="shared" si="171"/>
        <v>28355</v>
      </c>
      <c r="O77" s="21"/>
      <c r="P77" s="20">
        <f t="shared" si="172"/>
        <v>2</v>
      </c>
      <c r="Q77" s="18">
        <f t="shared" si="173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39.75" customHeight="1" x14ac:dyDescent="0.3">
      <c r="A78" s="4"/>
      <c r="B78" s="53">
        <v>16</v>
      </c>
      <c r="C78" s="48" t="s">
        <v>79</v>
      </c>
      <c r="D78" s="21" t="s">
        <v>13</v>
      </c>
      <c r="E78" s="22">
        <v>6204</v>
      </c>
      <c r="F78" s="27">
        <v>7</v>
      </c>
      <c r="G78" s="24">
        <f t="shared" si="156"/>
        <v>43428</v>
      </c>
      <c r="H78" s="15"/>
      <c r="I78" s="10">
        <f t="shared" si="157"/>
        <v>16</v>
      </c>
      <c r="J78" s="48" t="s">
        <v>79</v>
      </c>
      <c r="K78" s="63"/>
      <c r="L78" s="16"/>
      <c r="M78" s="20" t="str">
        <f t="shared" si="158"/>
        <v>шт.</v>
      </c>
      <c r="N78" s="22">
        <f t="shared" si="159"/>
        <v>6204</v>
      </c>
      <c r="O78" s="21"/>
      <c r="P78" s="20">
        <f t="shared" si="160"/>
        <v>7</v>
      </c>
      <c r="Q78" s="18">
        <f t="shared" si="161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39.75" customHeight="1" x14ac:dyDescent="0.3">
      <c r="A79" s="4"/>
      <c r="B79" s="53">
        <v>17</v>
      </c>
      <c r="C79" s="48" t="s">
        <v>80</v>
      </c>
      <c r="D79" s="21" t="s">
        <v>13</v>
      </c>
      <c r="E79" s="22">
        <v>35000</v>
      </c>
      <c r="F79" s="27">
        <v>8</v>
      </c>
      <c r="G79" s="24">
        <f t="shared" ref="G79:G80" si="186">E79*F79</f>
        <v>280000</v>
      </c>
      <c r="H79" s="15"/>
      <c r="I79" s="10">
        <f t="shared" ref="I79:I80" si="187">B79</f>
        <v>17</v>
      </c>
      <c r="J79" s="48" t="s">
        <v>80</v>
      </c>
      <c r="K79" s="63"/>
      <c r="L79" s="16"/>
      <c r="M79" s="20" t="str">
        <f t="shared" ref="M79:M80" si="188">D79</f>
        <v>шт.</v>
      </c>
      <c r="N79" s="22">
        <f t="shared" ref="N79:N80" si="189">E79</f>
        <v>35000</v>
      </c>
      <c r="O79" s="21"/>
      <c r="P79" s="20">
        <f t="shared" ref="P79:P80" si="190">F79</f>
        <v>8</v>
      </c>
      <c r="Q79" s="18">
        <f t="shared" ref="Q79:Q80" si="191">O79*P79</f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9.75" customHeight="1" x14ac:dyDescent="0.3">
      <c r="A80" s="4"/>
      <c r="B80" s="53">
        <v>18</v>
      </c>
      <c r="C80" s="48" t="s">
        <v>81</v>
      </c>
      <c r="D80" s="21" t="s">
        <v>13</v>
      </c>
      <c r="E80" s="22">
        <v>16280</v>
      </c>
      <c r="F80" s="27">
        <v>2</v>
      </c>
      <c r="G80" s="24">
        <f t="shared" si="186"/>
        <v>32560</v>
      </c>
      <c r="H80" s="15"/>
      <c r="I80" s="10">
        <f t="shared" si="187"/>
        <v>18</v>
      </c>
      <c r="J80" s="48" t="s">
        <v>81</v>
      </c>
      <c r="K80" s="63"/>
      <c r="L80" s="16"/>
      <c r="M80" s="20" t="str">
        <f t="shared" si="188"/>
        <v>шт.</v>
      </c>
      <c r="N80" s="22">
        <f t="shared" si="189"/>
        <v>16280</v>
      </c>
      <c r="O80" s="21"/>
      <c r="P80" s="20">
        <f t="shared" si="190"/>
        <v>2</v>
      </c>
      <c r="Q80" s="18">
        <f t="shared" si="191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9.75" customHeight="1" x14ac:dyDescent="0.3">
      <c r="A81" s="4"/>
      <c r="B81" s="53">
        <v>19</v>
      </c>
      <c r="C81" s="48" t="s">
        <v>82</v>
      </c>
      <c r="D81" s="21" t="s">
        <v>13</v>
      </c>
      <c r="E81" s="22">
        <v>19040</v>
      </c>
      <c r="F81" s="27">
        <v>1</v>
      </c>
      <c r="G81" s="24">
        <f t="shared" si="156"/>
        <v>19040</v>
      </c>
      <c r="H81" s="15"/>
      <c r="I81" s="10">
        <f t="shared" si="157"/>
        <v>19</v>
      </c>
      <c r="J81" s="48" t="s">
        <v>82</v>
      </c>
      <c r="K81" s="63"/>
      <c r="L81" s="16"/>
      <c r="M81" s="20" t="str">
        <f t="shared" si="158"/>
        <v>шт.</v>
      </c>
      <c r="N81" s="22">
        <f t="shared" si="159"/>
        <v>19040</v>
      </c>
      <c r="O81" s="21"/>
      <c r="P81" s="20">
        <f t="shared" si="160"/>
        <v>1</v>
      </c>
      <c r="Q81" s="18">
        <f t="shared" si="161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39.75" customHeight="1" thickBot="1" x14ac:dyDescent="0.35">
      <c r="A82" s="4"/>
      <c r="B82" s="53">
        <v>20</v>
      </c>
      <c r="C82" s="48" t="s">
        <v>83</v>
      </c>
      <c r="D82" s="21" t="s">
        <v>13</v>
      </c>
      <c r="E82" s="22">
        <v>2615</v>
      </c>
      <c r="F82" s="27">
        <v>1</v>
      </c>
      <c r="G82" s="24">
        <f t="shared" si="144"/>
        <v>2615</v>
      </c>
      <c r="H82" s="15"/>
      <c r="I82" s="10">
        <f t="shared" si="145"/>
        <v>20</v>
      </c>
      <c r="J82" s="48" t="s">
        <v>83</v>
      </c>
      <c r="K82" s="63"/>
      <c r="L82" s="16"/>
      <c r="M82" s="20" t="str">
        <f t="shared" si="146"/>
        <v>шт.</v>
      </c>
      <c r="N82" s="22">
        <f t="shared" si="147"/>
        <v>2615</v>
      </c>
      <c r="O82" s="21"/>
      <c r="P82" s="20">
        <f t="shared" si="148"/>
        <v>1</v>
      </c>
      <c r="Q82" s="18">
        <f t="shared" si="149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21" customHeight="1" thickBot="1" x14ac:dyDescent="0.35">
      <c r="A83" s="4"/>
      <c r="B83" s="71" t="s">
        <v>23</v>
      </c>
      <c r="C83" s="72"/>
      <c r="D83" s="72"/>
      <c r="E83" s="72"/>
      <c r="F83" s="73"/>
      <c r="G83" s="7">
        <f>SUM(G63:G82)</f>
        <v>1954364</v>
      </c>
      <c r="H83" s="1"/>
      <c r="I83" s="71" t="s">
        <v>6</v>
      </c>
      <c r="J83" s="72"/>
      <c r="K83" s="75"/>
      <c r="L83" s="72"/>
      <c r="M83" s="72"/>
      <c r="N83" s="72"/>
      <c r="O83" s="72"/>
      <c r="P83" s="73"/>
      <c r="Q83" s="7">
        <f>SUM(Q63:Q82)</f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" customHeight="1" x14ac:dyDescent="0.3">
      <c r="A84" s="4"/>
      <c r="B84" s="66" t="s">
        <v>17</v>
      </c>
      <c r="C84" s="67"/>
      <c r="D84" s="67"/>
      <c r="E84" s="67"/>
      <c r="F84" s="12">
        <v>0.2</v>
      </c>
      <c r="G84" s="8">
        <f>G83*F84</f>
        <v>390872.80000000005</v>
      </c>
      <c r="H84" s="1"/>
      <c r="I84" s="66" t="s">
        <v>17</v>
      </c>
      <c r="J84" s="67"/>
      <c r="K84" s="67"/>
      <c r="L84" s="67"/>
      <c r="M84" s="67"/>
      <c r="N84" s="67"/>
      <c r="O84" s="67"/>
      <c r="P84" s="12">
        <v>0.2</v>
      </c>
      <c r="Q84" s="8">
        <f>Q83*P84</f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 thickBot="1" x14ac:dyDescent="0.35">
      <c r="A85" s="4"/>
      <c r="B85" s="68" t="s">
        <v>7</v>
      </c>
      <c r="C85" s="69"/>
      <c r="D85" s="69"/>
      <c r="E85" s="69"/>
      <c r="F85" s="70"/>
      <c r="G85" s="9">
        <f>G83+G84</f>
        <v>2345236.7999999998</v>
      </c>
      <c r="H85" s="1"/>
      <c r="I85" s="68" t="s">
        <v>7</v>
      </c>
      <c r="J85" s="69"/>
      <c r="K85" s="69"/>
      <c r="L85" s="69"/>
      <c r="M85" s="69"/>
      <c r="N85" s="69"/>
      <c r="O85" s="69"/>
      <c r="P85" s="70"/>
      <c r="Q85" s="9">
        <f>Q83+Q84</f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" thickBot="1" x14ac:dyDescent="0.35">
      <c r="B86" s="43"/>
      <c r="C86" s="44" t="s">
        <v>24</v>
      </c>
      <c r="D86" s="44"/>
      <c r="E86" s="44"/>
      <c r="F86" s="44"/>
      <c r="G86" s="45"/>
      <c r="H86" s="1"/>
      <c r="I86" s="36"/>
      <c r="J86" s="35"/>
      <c r="K86" s="35"/>
      <c r="L86" s="35"/>
      <c r="M86" s="35"/>
      <c r="N86" s="35"/>
      <c r="O86" s="35"/>
      <c r="P86" s="35"/>
      <c r="Q86" s="28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36.75" customHeight="1" x14ac:dyDescent="0.3">
      <c r="A87" s="4"/>
      <c r="B87" s="52">
        <v>1</v>
      </c>
      <c r="C87" s="30" t="s">
        <v>84</v>
      </c>
      <c r="D87" s="46" t="s">
        <v>13</v>
      </c>
      <c r="E87" s="54">
        <v>24613</v>
      </c>
      <c r="F87" s="33">
        <v>2</v>
      </c>
      <c r="G87" s="34">
        <f>E87*F87</f>
        <v>49226</v>
      </c>
      <c r="H87" s="15"/>
      <c r="I87" s="10">
        <f>B87</f>
        <v>1</v>
      </c>
      <c r="J87" s="30" t="s">
        <v>84</v>
      </c>
      <c r="K87" s="58"/>
      <c r="L87" s="37"/>
      <c r="M87" s="38" t="str">
        <f>D87</f>
        <v>шт.</v>
      </c>
      <c r="N87" s="32">
        <f>E87</f>
        <v>24613</v>
      </c>
      <c r="O87" s="31"/>
      <c r="P87" s="38">
        <f>F87</f>
        <v>2</v>
      </c>
      <c r="Q87" s="18">
        <f>O87*P87</f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27" customHeight="1" x14ac:dyDescent="0.3">
      <c r="A88" s="4"/>
      <c r="B88" s="53">
        <v>2</v>
      </c>
      <c r="C88" s="26" t="s">
        <v>85</v>
      </c>
      <c r="D88" s="47" t="s">
        <v>13</v>
      </c>
      <c r="E88" s="50">
        <v>18206</v>
      </c>
      <c r="F88" s="27">
        <v>1</v>
      </c>
      <c r="G88" s="24">
        <f t="shared" ref="G88:G98" si="192">E88*F88</f>
        <v>18206</v>
      </c>
      <c r="H88" s="15"/>
      <c r="I88" s="10">
        <f t="shared" ref="I88:I98" si="193">B88</f>
        <v>2</v>
      </c>
      <c r="J88" s="26" t="s">
        <v>85</v>
      </c>
      <c r="K88" s="26"/>
      <c r="L88" s="64"/>
      <c r="M88" s="20" t="str">
        <f t="shared" ref="M88:M98" si="194">D88</f>
        <v>шт.</v>
      </c>
      <c r="N88" s="22">
        <f t="shared" ref="N88:N98" si="195">E88</f>
        <v>18206</v>
      </c>
      <c r="O88" s="21"/>
      <c r="P88" s="20">
        <f t="shared" ref="P88:P98" si="196">F88</f>
        <v>1</v>
      </c>
      <c r="Q88" s="18">
        <f t="shared" ref="Q88:Q98" si="197">O88*P88</f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30.75" customHeight="1" x14ac:dyDescent="0.3">
      <c r="A89" s="4"/>
      <c r="B89" s="53">
        <v>3</v>
      </c>
      <c r="C89" s="26" t="s">
        <v>86</v>
      </c>
      <c r="D89" s="47" t="s">
        <v>13</v>
      </c>
      <c r="E89" s="50">
        <v>23939</v>
      </c>
      <c r="F89" s="27">
        <v>1</v>
      </c>
      <c r="G89" s="24">
        <f t="shared" si="192"/>
        <v>23939</v>
      </c>
      <c r="H89" s="15"/>
      <c r="I89" s="10">
        <f t="shared" si="193"/>
        <v>3</v>
      </c>
      <c r="J89" s="26" t="s">
        <v>86</v>
      </c>
      <c r="K89" s="26"/>
      <c r="L89" s="64"/>
      <c r="M89" s="20" t="str">
        <f t="shared" si="194"/>
        <v>шт.</v>
      </c>
      <c r="N89" s="22">
        <f t="shared" si="195"/>
        <v>23939</v>
      </c>
      <c r="O89" s="21"/>
      <c r="P89" s="20">
        <f t="shared" si="196"/>
        <v>1</v>
      </c>
      <c r="Q89" s="18">
        <f t="shared" si="197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28.5" customHeight="1" x14ac:dyDescent="0.3">
      <c r="A90" s="4"/>
      <c r="B90" s="53">
        <v>4</v>
      </c>
      <c r="C90" s="26" t="s">
        <v>87</v>
      </c>
      <c r="D90" s="47" t="s">
        <v>13</v>
      </c>
      <c r="E90" s="50">
        <v>20567</v>
      </c>
      <c r="F90" s="27">
        <v>1</v>
      </c>
      <c r="G90" s="24">
        <f t="shared" si="192"/>
        <v>20567</v>
      </c>
      <c r="H90" s="15"/>
      <c r="I90" s="10">
        <f t="shared" si="193"/>
        <v>4</v>
      </c>
      <c r="J90" s="26" t="s">
        <v>87</v>
      </c>
      <c r="K90" s="26"/>
      <c r="L90" s="64"/>
      <c r="M90" s="20" t="str">
        <f t="shared" si="194"/>
        <v>шт.</v>
      </c>
      <c r="N90" s="22">
        <f t="shared" si="195"/>
        <v>20567</v>
      </c>
      <c r="O90" s="21"/>
      <c r="P90" s="20">
        <f t="shared" si="196"/>
        <v>1</v>
      </c>
      <c r="Q90" s="18">
        <f t="shared" si="197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42" customHeight="1" x14ac:dyDescent="0.3">
      <c r="A91" s="4"/>
      <c r="B91" s="53">
        <v>5</v>
      </c>
      <c r="C91" s="26" t="s">
        <v>88</v>
      </c>
      <c r="D91" s="47" t="s">
        <v>13</v>
      </c>
      <c r="E91" s="50">
        <v>19555</v>
      </c>
      <c r="F91" s="27">
        <v>1</v>
      </c>
      <c r="G91" s="24">
        <f t="shared" si="192"/>
        <v>19555</v>
      </c>
      <c r="H91" s="15"/>
      <c r="I91" s="10">
        <f t="shared" si="193"/>
        <v>5</v>
      </c>
      <c r="J91" s="26" t="s">
        <v>88</v>
      </c>
      <c r="K91" s="26"/>
      <c r="L91" s="64"/>
      <c r="M91" s="20" t="str">
        <f t="shared" si="194"/>
        <v>шт.</v>
      </c>
      <c r="N91" s="22">
        <f t="shared" si="195"/>
        <v>19555</v>
      </c>
      <c r="O91" s="21"/>
      <c r="P91" s="20">
        <f t="shared" si="196"/>
        <v>1</v>
      </c>
      <c r="Q91" s="18">
        <f t="shared" si="197"/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26.25" customHeight="1" x14ac:dyDescent="0.3">
      <c r="A92" s="4"/>
      <c r="B92" s="53">
        <v>6</v>
      </c>
      <c r="C92" s="26" t="s">
        <v>89</v>
      </c>
      <c r="D92" s="47" t="s">
        <v>13</v>
      </c>
      <c r="E92" s="50">
        <v>8230</v>
      </c>
      <c r="F92" s="27">
        <v>1</v>
      </c>
      <c r="G92" s="24">
        <f t="shared" si="192"/>
        <v>8230</v>
      </c>
      <c r="H92" s="15"/>
      <c r="I92" s="10">
        <f t="shared" si="193"/>
        <v>6</v>
      </c>
      <c r="J92" s="26" t="s">
        <v>89</v>
      </c>
      <c r="K92" s="26"/>
      <c r="L92" s="64"/>
      <c r="M92" s="20" t="str">
        <f t="shared" si="194"/>
        <v>шт.</v>
      </c>
      <c r="N92" s="22">
        <f t="shared" si="195"/>
        <v>8230</v>
      </c>
      <c r="O92" s="21"/>
      <c r="P92" s="20">
        <f t="shared" si="196"/>
        <v>1</v>
      </c>
      <c r="Q92" s="18">
        <f t="shared" si="197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39.75" customHeight="1" x14ac:dyDescent="0.3">
      <c r="A93" s="4"/>
      <c r="B93" s="53">
        <v>7</v>
      </c>
      <c r="C93" s="26" t="s">
        <v>39</v>
      </c>
      <c r="D93" s="47" t="s">
        <v>13</v>
      </c>
      <c r="E93" s="50">
        <v>8430</v>
      </c>
      <c r="F93" s="27">
        <v>3</v>
      </c>
      <c r="G93" s="24">
        <f t="shared" si="192"/>
        <v>25290</v>
      </c>
      <c r="H93" s="15"/>
      <c r="I93" s="10">
        <f t="shared" si="193"/>
        <v>7</v>
      </c>
      <c r="J93" s="26" t="s">
        <v>39</v>
      </c>
      <c r="K93" s="26"/>
      <c r="L93" s="64"/>
      <c r="M93" s="20" t="str">
        <f t="shared" si="194"/>
        <v>шт.</v>
      </c>
      <c r="N93" s="22">
        <f t="shared" si="195"/>
        <v>8430</v>
      </c>
      <c r="O93" s="21"/>
      <c r="P93" s="20">
        <f t="shared" si="196"/>
        <v>3</v>
      </c>
      <c r="Q93" s="18">
        <f t="shared" si="197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28.5" customHeight="1" x14ac:dyDescent="0.3">
      <c r="A94" s="4"/>
      <c r="B94" s="53">
        <v>8</v>
      </c>
      <c r="C94" s="26" t="s">
        <v>90</v>
      </c>
      <c r="D94" s="47" t="s">
        <v>13</v>
      </c>
      <c r="E94" s="50">
        <v>780</v>
      </c>
      <c r="F94" s="27">
        <v>28</v>
      </c>
      <c r="G94" s="24">
        <f t="shared" si="192"/>
        <v>21840</v>
      </c>
      <c r="H94" s="15"/>
      <c r="I94" s="10">
        <f t="shared" si="193"/>
        <v>8</v>
      </c>
      <c r="J94" s="26" t="s">
        <v>90</v>
      </c>
      <c r="K94" s="26"/>
      <c r="L94" s="64"/>
      <c r="M94" s="20" t="str">
        <f t="shared" si="194"/>
        <v>шт.</v>
      </c>
      <c r="N94" s="22">
        <f t="shared" si="195"/>
        <v>780</v>
      </c>
      <c r="O94" s="21"/>
      <c r="P94" s="20">
        <f t="shared" si="196"/>
        <v>28</v>
      </c>
      <c r="Q94" s="18">
        <f t="shared" si="197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3">
      <c r="A95" s="4"/>
      <c r="B95" s="53">
        <v>9</v>
      </c>
      <c r="C95" s="26" t="s">
        <v>49</v>
      </c>
      <c r="D95" s="47" t="s">
        <v>13</v>
      </c>
      <c r="E95" s="50">
        <v>39610</v>
      </c>
      <c r="F95" s="27">
        <v>2</v>
      </c>
      <c r="G95" s="24">
        <f t="shared" si="192"/>
        <v>79220</v>
      </c>
      <c r="H95" s="15"/>
      <c r="I95" s="10">
        <f t="shared" si="193"/>
        <v>9</v>
      </c>
      <c r="J95" s="26" t="s">
        <v>49</v>
      </c>
      <c r="K95" s="26"/>
      <c r="L95" s="64"/>
      <c r="M95" s="20" t="str">
        <f t="shared" si="194"/>
        <v>шт.</v>
      </c>
      <c r="N95" s="22">
        <f t="shared" si="195"/>
        <v>39610</v>
      </c>
      <c r="O95" s="21"/>
      <c r="P95" s="20">
        <f t="shared" si="196"/>
        <v>2</v>
      </c>
      <c r="Q95" s="18">
        <f t="shared" si="197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24" customHeight="1" x14ac:dyDescent="0.3">
      <c r="A96" s="4"/>
      <c r="B96" s="53">
        <v>10</v>
      </c>
      <c r="C96" s="26" t="s">
        <v>91</v>
      </c>
      <c r="D96" s="47" t="s">
        <v>13</v>
      </c>
      <c r="E96" s="50">
        <v>3322</v>
      </c>
      <c r="F96" s="27">
        <v>24</v>
      </c>
      <c r="G96" s="24">
        <f t="shared" si="192"/>
        <v>79728</v>
      </c>
      <c r="H96" s="15"/>
      <c r="I96" s="10">
        <f t="shared" si="193"/>
        <v>10</v>
      </c>
      <c r="J96" s="26" t="s">
        <v>91</v>
      </c>
      <c r="K96" s="26"/>
      <c r="L96" s="65"/>
      <c r="M96" s="20" t="str">
        <f t="shared" si="194"/>
        <v>шт.</v>
      </c>
      <c r="N96" s="22">
        <f t="shared" si="195"/>
        <v>3322</v>
      </c>
      <c r="O96" s="21"/>
      <c r="P96" s="20">
        <f t="shared" si="196"/>
        <v>24</v>
      </c>
      <c r="Q96" s="18">
        <f t="shared" si="197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28.5" customHeight="1" x14ac:dyDescent="0.3">
      <c r="A97" s="4"/>
      <c r="B97" s="53">
        <v>11</v>
      </c>
      <c r="C97" s="26" t="s">
        <v>38</v>
      </c>
      <c r="D97" s="47" t="s">
        <v>13</v>
      </c>
      <c r="E97" s="50">
        <v>28980</v>
      </c>
      <c r="F97" s="27">
        <v>8</v>
      </c>
      <c r="G97" s="24">
        <f t="shared" ref="G97" si="198">E97*F97</f>
        <v>231840</v>
      </c>
      <c r="H97" s="15"/>
      <c r="I97" s="10">
        <f t="shared" ref="I97" si="199">B97</f>
        <v>11</v>
      </c>
      <c r="J97" s="26" t="s">
        <v>38</v>
      </c>
      <c r="K97" s="58"/>
      <c r="L97" s="17"/>
      <c r="M97" s="20" t="str">
        <f t="shared" ref="M97" si="200">D97</f>
        <v>шт.</v>
      </c>
      <c r="N97" s="22">
        <f t="shared" ref="N97" si="201">E97</f>
        <v>28980</v>
      </c>
      <c r="O97" s="21"/>
      <c r="P97" s="20">
        <f t="shared" ref="P97" si="202">F97</f>
        <v>8</v>
      </c>
      <c r="Q97" s="18">
        <f t="shared" ref="Q97" si="203">O97*P97</f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28.5" customHeight="1" x14ac:dyDescent="0.3">
      <c r="A98" s="4"/>
      <c r="B98" s="53">
        <v>12</v>
      </c>
      <c r="C98" s="26" t="s">
        <v>38</v>
      </c>
      <c r="D98" s="47" t="s">
        <v>13</v>
      </c>
      <c r="E98" s="50">
        <v>39990</v>
      </c>
      <c r="F98" s="27">
        <v>4</v>
      </c>
      <c r="G98" s="24">
        <f t="shared" si="192"/>
        <v>159960</v>
      </c>
      <c r="H98" s="15"/>
      <c r="I98" s="10">
        <f t="shared" si="193"/>
        <v>12</v>
      </c>
      <c r="J98" s="26" t="s">
        <v>38</v>
      </c>
      <c r="K98" s="58"/>
      <c r="L98" s="17"/>
      <c r="M98" s="20" t="str">
        <f t="shared" si="194"/>
        <v>шт.</v>
      </c>
      <c r="N98" s="22">
        <f t="shared" si="195"/>
        <v>39990</v>
      </c>
      <c r="O98" s="21"/>
      <c r="P98" s="20">
        <f t="shared" si="196"/>
        <v>4</v>
      </c>
      <c r="Q98" s="18">
        <f t="shared" si="197"/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8.5" customHeight="1" thickBot="1" x14ac:dyDescent="0.35">
      <c r="A99" s="4"/>
      <c r="B99" s="53">
        <v>13</v>
      </c>
      <c r="C99" s="26" t="s">
        <v>92</v>
      </c>
      <c r="D99" s="47" t="s">
        <v>13</v>
      </c>
      <c r="E99" s="50">
        <v>5500</v>
      </c>
      <c r="F99" s="27">
        <v>8</v>
      </c>
      <c r="G99" s="24">
        <f t="shared" ref="G99" si="204">E99*F99</f>
        <v>44000</v>
      </c>
      <c r="H99" s="15"/>
      <c r="I99" s="10">
        <f t="shared" ref="I99" si="205">B99</f>
        <v>13</v>
      </c>
      <c r="J99" s="26" t="s">
        <v>92</v>
      </c>
      <c r="K99" s="58"/>
      <c r="L99" s="17"/>
      <c r="M99" s="20" t="str">
        <f t="shared" ref="M99" si="206">D99</f>
        <v>шт.</v>
      </c>
      <c r="N99" s="22">
        <f t="shared" ref="N99" si="207">E99</f>
        <v>5500</v>
      </c>
      <c r="O99" s="21"/>
      <c r="P99" s="20">
        <f t="shared" ref="P99" si="208">F99</f>
        <v>8</v>
      </c>
      <c r="Q99" s="18">
        <f t="shared" ref="Q99" si="209">O99*P99</f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21" customHeight="1" thickBot="1" x14ac:dyDescent="0.35">
      <c r="A100" s="4"/>
      <c r="B100" s="71" t="s">
        <v>25</v>
      </c>
      <c r="C100" s="72"/>
      <c r="D100" s="72"/>
      <c r="E100" s="72"/>
      <c r="F100" s="74"/>
      <c r="G100" s="7">
        <f>SUM(G87:G99)</f>
        <v>781601</v>
      </c>
      <c r="H100" s="1"/>
      <c r="I100" s="71" t="s">
        <v>6</v>
      </c>
      <c r="J100" s="72"/>
      <c r="K100" s="72"/>
      <c r="L100" s="72"/>
      <c r="M100" s="72"/>
      <c r="N100" s="72"/>
      <c r="O100" s="72"/>
      <c r="P100" s="73"/>
      <c r="Q100" s="7">
        <f>SUM(Q87:Q99)</f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" customHeight="1" x14ac:dyDescent="0.3">
      <c r="A101" s="4"/>
      <c r="B101" s="66" t="s">
        <v>17</v>
      </c>
      <c r="C101" s="67"/>
      <c r="D101" s="67"/>
      <c r="E101" s="67"/>
      <c r="F101" s="12">
        <v>0.2</v>
      </c>
      <c r="G101" s="8">
        <f>G100*F101</f>
        <v>156320.20000000001</v>
      </c>
      <c r="H101" s="1"/>
      <c r="I101" s="66" t="s">
        <v>17</v>
      </c>
      <c r="J101" s="67"/>
      <c r="K101" s="67"/>
      <c r="L101" s="67"/>
      <c r="M101" s="67"/>
      <c r="N101" s="67"/>
      <c r="O101" s="67"/>
      <c r="P101" s="12">
        <v>0.2</v>
      </c>
      <c r="Q101" s="8">
        <f>Q100*P101</f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 thickBot="1" x14ac:dyDescent="0.35">
      <c r="A102" s="4"/>
      <c r="B102" s="68" t="s">
        <v>7</v>
      </c>
      <c r="C102" s="69"/>
      <c r="D102" s="69"/>
      <c r="E102" s="69"/>
      <c r="F102" s="70"/>
      <c r="G102" s="9">
        <f>G100+G101</f>
        <v>937921.2</v>
      </c>
      <c r="H102" s="1"/>
      <c r="I102" s="68" t="s">
        <v>7</v>
      </c>
      <c r="J102" s="69"/>
      <c r="K102" s="69"/>
      <c r="L102" s="69"/>
      <c r="M102" s="69"/>
      <c r="N102" s="69"/>
      <c r="O102" s="69"/>
      <c r="P102" s="70"/>
      <c r="Q102" s="9">
        <f>Q100+Q101</f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" thickBot="1" x14ac:dyDescent="0.35">
      <c r="B103" s="43"/>
      <c r="C103" s="44" t="s">
        <v>26</v>
      </c>
      <c r="D103" s="44"/>
      <c r="E103" s="44"/>
      <c r="F103" s="44"/>
      <c r="G103" s="45"/>
      <c r="H103" s="1"/>
      <c r="I103" s="36"/>
      <c r="J103" s="35"/>
      <c r="K103" s="35"/>
      <c r="L103" s="35"/>
      <c r="M103" s="35"/>
      <c r="N103" s="35"/>
      <c r="O103" s="35"/>
      <c r="P103" s="35"/>
      <c r="Q103" s="28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6.75" customHeight="1" x14ac:dyDescent="0.3">
      <c r="A104" s="4"/>
      <c r="B104" s="52">
        <v>1</v>
      </c>
      <c r="C104" s="30" t="s">
        <v>38</v>
      </c>
      <c r="D104" s="31" t="s">
        <v>13</v>
      </c>
      <c r="E104" s="32">
        <v>30400</v>
      </c>
      <c r="F104" s="56">
        <v>21</v>
      </c>
      <c r="G104" s="34">
        <f>E104*F104</f>
        <v>638400</v>
      </c>
      <c r="H104" s="15"/>
      <c r="I104" s="10">
        <f>B104</f>
        <v>1</v>
      </c>
      <c r="J104" s="30" t="s">
        <v>38</v>
      </c>
      <c r="K104" s="58"/>
      <c r="L104" s="37"/>
      <c r="M104" s="38" t="str">
        <f>D104</f>
        <v>шт.</v>
      </c>
      <c r="N104" s="32">
        <f>E104</f>
        <v>30400</v>
      </c>
      <c r="O104" s="31"/>
      <c r="P104" s="38">
        <f>F104</f>
        <v>21</v>
      </c>
      <c r="Q104" s="18">
        <f>O104*P104</f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27" customHeight="1" x14ac:dyDescent="0.3">
      <c r="A105" s="4"/>
      <c r="B105" s="53">
        <v>2</v>
      </c>
      <c r="C105" s="26" t="s">
        <v>69</v>
      </c>
      <c r="D105" s="21" t="s">
        <v>13</v>
      </c>
      <c r="E105" s="22">
        <v>14160</v>
      </c>
      <c r="F105" s="55">
        <v>2</v>
      </c>
      <c r="G105" s="24">
        <f t="shared" ref="G105:G113" si="210">E105*F105</f>
        <v>28320</v>
      </c>
      <c r="H105" s="15"/>
      <c r="I105" s="10">
        <f t="shared" ref="I105:I113" si="211">B105</f>
        <v>2</v>
      </c>
      <c r="J105" s="26" t="s">
        <v>69</v>
      </c>
      <c r="K105" s="26"/>
      <c r="L105" s="64"/>
      <c r="M105" s="20" t="str">
        <f t="shared" ref="M105:M113" si="212">D105</f>
        <v>шт.</v>
      </c>
      <c r="N105" s="22">
        <f t="shared" ref="N105:N113" si="213">E105</f>
        <v>14160</v>
      </c>
      <c r="O105" s="21"/>
      <c r="P105" s="20">
        <f t="shared" ref="P105:P113" si="214">F105</f>
        <v>2</v>
      </c>
      <c r="Q105" s="18">
        <f t="shared" ref="Q105:Q113" si="215">O105*P105</f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0.75" customHeight="1" x14ac:dyDescent="0.3">
      <c r="A106" s="4"/>
      <c r="B106" s="53">
        <v>3</v>
      </c>
      <c r="C106" s="26" t="s">
        <v>93</v>
      </c>
      <c r="D106" s="21" t="s">
        <v>13</v>
      </c>
      <c r="E106" s="22">
        <v>800</v>
      </c>
      <c r="F106" s="55">
        <v>20</v>
      </c>
      <c r="G106" s="24">
        <f t="shared" si="210"/>
        <v>16000</v>
      </c>
      <c r="H106" s="15"/>
      <c r="I106" s="10">
        <f t="shared" si="211"/>
        <v>3</v>
      </c>
      <c r="J106" s="26" t="s">
        <v>93</v>
      </c>
      <c r="K106" s="26"/>
      <c r="L106" s="64"/>
      <c r="M106" s="20" t="str">
        <f t="shared" si="212"/>
        <v>шт.</v>
      </c>
      <c r="N106" s="22">
        <f t="shared" si="213"/>
        <v>800</v>
      </c>
      <c r="O106" s="21"/>
      <c r="P106" s="20">
        <f t="shared" si="214"/>
        <v>20</v>
      </c>
      <c r="Q106" s="18">
        <f t="shared" si="215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28.5" customHeight="1" x14ac:dyDescent="0.3">
      <c r="A107" s="4"/>
      <c r="B107" s="52">
        <v>4</v>
      </c>
      <c r="C107" s="26" t="s">
        <v>94</v>
      </c>
      <c r="D107" s="21" t="s">
        <v>13</v>
      </c>
      <c r="E107" s="22">
        <v>37000</v>
      </c>
      <c r="F107" s="55">
        <v>4</v>
      </c>
      <c r="G107" s="24">
        <f t="shared" si="210"/>
        <v>148000</v>
      </c>
      <c r="H107" s="15"/>
      <c r="I107" s="10">
        <f t="shared" si="211"/>
        <v>4</v>
      </c>
      <c r="J107" s="26" t="s">
        <v>94</v>
      </c>
      <c r="K107" s="58"/>
      <c r="L107" s="16"/>
      <c r="M107" s="20" t="str">
        <f t="shared" si="212"/>
        <v>шт.</v>
      </c>
      <c r="N107" s="22">
        <f t="shared" si="213"/>
        <v>37000</v>
      </c>
      <c r="O107" s="21"/>
      <c r="P107" s="20">
        <f t="shared" si="214"/>
        <v>4</v>
      </c>
      <c r="Q107" s="18">
        <f t="shared" si="215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28.5" customHeight="1" x14ac:dyDescent="0.3">
      <c r="A108" s="4"/>
      <c r="B108" s="53">
        <v>5</v>
      </c>
      <c r="C108" s="26" t="s">
        <v>95</v>
      </c>
      <c r="D108" s="21" t="s">
        <v>13</v>
      </c>
      <c r="E108" s="22">
        <v>10000</v>
      </c>
      <c r="F108" s="55">
        <v>3</v>
      </c>
      <c r="G108" s="24">
        <f t="shared" ref="G108" si="216">E108*F108</f>
        <v>30000</v>
      </c>
      <c r="H108" s="15"/>
      <c r="I108" s="10">
        <f t="shared" ref="I108" si="217">B108</f>
        <v>5</v>
      </c>
      <c r="J108" s="26" t="s">
        <v>95</v>
      </c>
      <c r="K108" s="58"/>
      <c r="L108" s="16"/>
      <c r="M108" s="20" t="str">
        <f t="shared" ref="M108" si="218">D108</f>
        <v>шт.</v>
      </c>
      <c r="N108" s="22">
        <f t="shared" ref="N108" si="219">E108</f>
        <v>10000</v>
      </c>
      <c r="O108" s="21"/>
      <c r="P108" s="20">
        <f t="shared" ref="P108" si="220">F108</f>
        <v>3</v>
      </c>
      <c r="Q108" s="18">
        <f t="shared" ref="Q108" si="221">O108*P108</f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28.5" customHeight="1" x14ac:dyDescent="0.3">
      <c r="A109" s="4"/>
      <c r="B109" s="53">
        <v>6</v>
      </c>
      <c r="C109" s="26" t="s">
        <v>95</v>
      </c>
      <c r="D109" s="21" t="s">
        <v>13</v>
      </c>
      <c r="E109" s="22">
        <v>10000</v>
      </c>
      <c r="F109" s="55">
        <v>3</v>
      </c>
      <c r="G109" s="24">
        <f t="shared" si="210"/>
        <v>30000</v>
      </c>
      <c r="H109" s="15"/>
      <c r="I109" s="10">
        <f t="shared" si="211"/>
        <v>6</v>
      </c>
      <c r="J109" s="26" t="s">
        <v>95</v>
      </c>
      <c r="K109" s="58"/>
      <c r="L109" s="16"/>
      <c r="M109" s="20" t="str">
        <f t="shared" si="212"/>
        <v>шт.</v>
      </c>
      <c r="N109" s="22">
        <f t="shared" si="213"/>
        <v>10000</v>
      </c>
      <c r="O109" s="21"/>
      <c r="P109" s="20">
        <f t="shared" si="214"/>
        <v>3</v>
      </c>
      <c r="Q109" s="18">
        <f t="shared" si="215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28.5" customHeight="1" x14ac:dyDescent="0.3">
      <c r="A110" s="4"/>
      <c r="B110" s="52">
        <v>7</v>
      </c>
      <c r="C110" s="26" t="s">
        <v>96</v>
      </c>
      <c r="D110" s="21" t="s">
        <v>13</v>
      </c>
      <c r="E110" s="22">
        <v>20000</v>
      </c>
      <c r="F110" s="55">
        <v>1</v>
      </c>
      <c r="G110" s="24">
        <f t="shared" ref="G110" si="222">E110*F110</f>
        <v>20000</v>
      </c>
      <c r="H110" s="15"/>
      <c r="I110" s="10">
        <f t="shared" ref="I110" si="223">B110</f>
        <v>7</v>
      </c>
      <c r="J110" s="26" t="s">
        <v>96</v>
      </c>
      <c r="K110" s="58"/>
      <c r="L110" s="16"/>
      <c r="M110" s="20" t="str">
        <f t="shared" ref="M110" si="224">D110</f>
        <v>шт.</v>
      </c>
      <c r="N110" s="22">
        <f t="shared" ref="N110" si="225">E110</f>
        <v>20000</v>
      </c>
      <c r="O110" s="21"/>
      <c r="P110" s="20">
        <f t="shared" ref="P110" si="226">F110</f>
        <v>1</v>
      </c>
      <c r="Q110" s="18">
        <f t="shared" ref="Q110" si="227">O110*P110</f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28.5" customHeight="1" x14ac:dyDescent="0.3">
      <c r="A111" s="4"/>
      <c r="B111" s="53">
        <v>8</v>
      </c>
      <c r="C111" s="26" t="s">
        <v>97</v>
      </c>
      <c r="D111" s="21" t="s">
        <v>13</v>
      </c>
      <c r="E111" s="22">
        <v>5000</v>
      </c>
      <c r="F111" s="55">
        <v>8</v>
      </c>
      <c r="G111" s="24">
        <f t="shared" si="210"/>
        <v>40000</v>
      </c>
      <c r="H111" s="15"/>
      <c r="I111" s="10">
        <f t="shared" si="211"/>
        <v>8</v>
      </c>
      <c r="J111" s="26" t="s">
        <v>97</v>
      </c>
      <c r="K111" s="58"/>
      <c r="L111" s="16"/>
      <c r="M111" s="20" t="str">
        <f t="shared" si="212"/>
        <v>шт.</v>
      </c>
      <c r="N111" s="22">
        <f t="shared" si="213"/>
        <v>5000</v>
      </c>
      <c r="O111" s="21"/>
      <c r="P111" s="20">
        <f t="shared" si="214"/>
        <v>8</v>
      </c>
      <c r="Q111" s="18">
        <f t="shared" si="215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28.5" customHeight="1" x14ac:dyDescent="0.3">
      <c r="A112" s="4"/>
      <c r="B112" s="53">
        <v>9</v>
      </c>
      <c r="C112" s="26" t="s">
        <v>98</v>
      </c>
      <c r="D112" s="21" t="s">
        <v>13</v>
      </c>
      <c r="E112" s="22">
        <v>32427.73</v>
      </c>
      <c r="F112" s="55">
        <v>1</v>
      </c>
      <c r="G112" s="24">
        <f t="shared" ref="G112" si="228">E112*F112</f>
        <v>32427.73</v>
      </c>
      <c r="H112" s="15"/>
      <c r="I112" s="10">
        <f t="shared" ref="I112" si="229">B112</f>
        <v>9</v>
      </c>
      <c r="J112" s="26" t="s">
        <v>98</v>
      </c>
      <c r="K112" s="58"/>
      <c r="L112" s="16"/>
      <c r="M112" s="20" t="str">
        <f t="shared" ref="M112" si="230">D112</f>
        <v>шт.</v>
      </c>
      <c r="N112" s="22">
        <f t="shared" ref="N112" si="231">E112</f>
        <v>32427.73</v>
      </c>
      <c r="O112" s="21"/>
      <c r="P112" s="20">
        <f t="shared" ref="P112" si="232">F112</f>
        <v>1</v>
      </c>
      <c r="Q112" s="18">
        <f t="shared" ref="Q112" si="233">O112*P112</f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28.5" customHeight="1" thickBot="1" x14ac:dyDescent="0.35">
      <c r="A113" s="4"/>
      <c r="B113" s="52">
        <v>10</v>
      </c>
      <c r="C113" s="26" t="s">
        <v>30</v>
      </c>
      <c r="D113" s="21" t="s">
        <v>13</v>
      </c>
      <c r="E113" s="22">
        <v>15000</v>
      </c>
      <c r="F113" s="55">
        <v>2</v>
      </c>
      <c r="G113" s="24">
        <f t="shared" si="210"/>
        <v>30000</v>
      </c>
      <c r="H113" s="15"/>
      <c r="I113" s="10">
        <f t="shared" si="211"/>
        <v>10</v>
      </c>
      <c r="J113" s="26" t="s">
        <v>30</v>
      </c>
      <c r="K113" s="58"/>
      <c r="L113" s="16"/>
      <c r="M113" s="20" t="str">
        <f t="shared" si="212"/>
        <v>шт.</v>
      </c>
      <c r="N113" s="22">
        <f t="shared" si="213"/>
        <v>15000</v>
      </c>
      <c r="O113" s="21"/>
      <c r="P113" s="20">
        <f t="shared" si="214"/>
        <v>2</v>
      </c>
      <c r="Q113" s="18">
        <f t="shared" si="215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21" customHeight="1" thickBot="1" x14ac:dyDescent="0.35">
      <c r="A114" s="4"/>
      <c r="B114" s="71" t="s">
        <v>27</v>
      </c>
      <c r="C114" s="72"/>
      <c r="D114" s="72"/>
      <c r="E114" s="72"/>
      <c r="F114" s="73"/>
      <c r="G114" s="7">
        <f>SUM(G104:G113)</f>
        <v>1013147.73</v>
      </c>
      <c r="H114" s="1"/>
      <c r="I114" s="71" t="s">
        <v>6</v>
      </c>
      <c r="J114" s="72"/>
      <c r="K114" s="72"/>
      <c r="L114" s="72"/>
      <c r="M114" s="72"/>
      <c r="N114" s="72"/>
      <c r="O114" s="72"/>
      <c r="P114" s="73"/>
      <c r="Q114" s="7">
        <f>SUM(Q104:Q113)</f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" customHeight="1" x14ac:dyDescent="0.3">
      <c r="A115" s="4"/>
      <c r="B115" s="66" t="s">
        <v>17</v>
      </c>
      <c r="C115" s="67"/>
      <c r="D115" s="67"/>
      <c r="E115" s="67"/>
      <c r="F115" s="12">
        <v>0.2</v>
      </c>
      <c r="G115" s="8">
        <f>G114*F115</f>
        <v>202629.546</v>
      </c>
      <c r="H115" s="1"/>
      <c r="I115" s="66" t="s">
        <v>17</v>
      </c>
      <c r="J115" s="67"/>
      <c r="K115" s="67"/>
      <c r="L115" s="67"/>
      <c r="M115" s="67"/>
      <c r="N115" s="67"/>
      <c r="O115" s="67"/>
      <c r="P115" s="12">
        <v>0.2</v>
      </c>
      <c r="Q115" s="8">
        <f>Q114*P115</f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 thickBot="1" x14ac:dyDescent="0.35">
      <c r="A116" s="4"/>
      <c r="B116" s="68" t="s">
        <v>7</v>
      </c>
      <c r="C116" s="69"/>
      <c r="D116" s="69"/>
      <c r="E116" s="69"/>
      <c r="F116" s="70"/>
      <c r="G116" s="9">
        <f>G114+G115</f>
        <v>1215777.2760000001</v>
      </c>
      <c r="H116" s="1"/>
      <c r="I116" s="68" t="s">
        <v>7</v>
      </c>
      <c r="J116" s="69"/>
      <c r="K116" s="69"/>
      <c r="L116" s="69"/>
      <c r="M116" s="69"/>
      <c r="N116" s="69"/>
      <c r="O116" s="69"/>
      <c r="P116" s="70"/>
      <c r="Q116" s="9">
        <f>Q114+Q115</f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" thickBot="1" x14ac:dyDescent="0.35">
      <c r="AA117" s="1"/>
    </row>
    <row r="118" spans="1:27" ht="21" customHeight="1" thickBot="1" x14ac:dyDescent="0.35">
      <c r="A118" s="4"/>
      <c r="B118" s="71" t="s">
        <v>28</v>
      </c>
      <c r="C118" s="72"/>
      <c r="D118" s="72"/>
      <c r="E118" s="72"/>
      <c r="F118" s="73"/>
      <c r="G118" s="7">
        <f>G21+G51+G59+G83+G100+G114</f>
        <v>10646458.73</v>
      </c>
      <c r="H118" s="1"/>
      <c r="I118" s="71" t="s">
        <v>6</v>
      </c>
      <c r="J118" s="72"/>
      <c r="K118" s="72"/>
      <c r="L118" s="72"/>
      <c r="M118" s="72"/>
      <c r="N118" s="72"/>
      <c r="O118" s="72"/>
      <c r="P118" s="73"/>
      <c r="Q118" s="7">
        <f>Q21+Q51+Q59+Q83+Q100+Q114</f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" customHeight="1" x14ac:dyDescent="0.3">
      <c r="A119" s="4"/>
      <c r="B119" s="66" t="s">
        <v>17</v>
      </c>
      <c r="C119" s="67"/>
      <c r="D119" s="67"/>
      <c r="E119" s="67"/>
      <c r="F119" s="12">
        <v>0.2</v>
      </c>
      <c r="G119" s="8">
        <f>G118*F119</f>
        <v>2129291.7460000003</v>
      </c>
      <c r="H119" s="1"/>
      <c r="I119" s="66" t="s">
        <v>17</v>
      </c>
      <c r="J119" s="67"/>
      <c r="K119" s="67"/>
      <c r="L119" s="67"/>
      <c r="M119" s="67"/>
      <c r="N119" s="67"/>
      <c r="O119" s="67"/>
      <c r="P119" s="12">
        <v>0.2</v>
      </c>
      <c r="Q119" s="8">
        <f>Q118*P119</f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 thickBot="1" x14ac:dyDescent="0.35">
      <c r="A120" s="4"/>
      <c r="B120" s="68" t="s">
        <v>7</v>
      </c>
      <c r="C120" s="69"/>
      <c r="D120" s="69"/>
      <c r="E120" s="69"/>
      <c r="F120" s="70"/>
      <c r="G120" s="9">
        <f>G118+G119</f>
        <v>12775750.476</v>
      </c>
      <c r="H120" s="1"/>
      <c r="I120" s="68" t="s">
        <v>7</v>
      </c>
      <c r="J120" s="69"/>
      <c r="K120" s="69"/>
      <c r="L120" s="69"/>
      <c r="M120" s="69"/>
      <c r="N120" s="69"/>
      <c r="O120" s="69"/>
      <c r="P120" s="70"/>
      <c r="Q120" s="9">
        <f>Q118+Q119</f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</sheetData>
  <mergeCells count="48">
    <mergeCell ref="B1:T1"/>
    <mergeCell ref="I3:T3"/>
    <mergeCell ref="I4:O4"/>
    <mergeCell ref="B51:F51"/>
    <mergeCell ref="I51:P51"/>
    <mergeCell ref="B3:E3"/>
    <mergeCell ref="B21:F21"/>
    <mergeCell ref="B23:F23"/>
    <mergeCell ref="B6:G6"/>
    <mergeCell ref="I23:P23"/>
    <mergeCell ref="B22:E22"/>
    <mergeCell ref="I22:O22"/>
    <mergeCell ref="I6:Q6"/>
    <mergeCell ref="I21:P21"/>
    <mergeCell ref="B52:E52"/>
    <mergeCell ref="I52:O52"/>
    <mergeCell ref="B53:F53"/>
    <mergeCell ref="I53:P53"/>
    <mergeCell ref="B59:F59"/>
    <mergeCell ref="I59:P59"/>
    <mergeCell ref="B60:E60"/>
    <mergeCell ref="I60:O60"/>
    <mergeCell ref="B61:F61"/>
    <mergeCell ref="I61:P61"/>
    <mergeCell ref="B83:F83"/>
    <mergeCell ref="I83:P83"/>
    <mergeCell ref="B84:E84"/>
    <mergeCell ref="I84:O84"/>
    <mergeCell ref="B85:F85"/>
    <mergeCell ref="I85:P85"/>
    <mergeCell ref="B100:F100"/>
    <mergeCell ref="I100:P100"/>
    <mergeCell ref="B101:E101"/>
    <mergeCell ref="I101:O101"/>
    <mergeCell ref="B102:F102"/>
    <mergeCell ref="I102:P102"/>
    <mergeCell ref="B114:F114"/>
    <mergeCell ref="I114:P114"/>
    <mergeCell ref="B119:E119"/>
    <mergeCell ref="I119:O119"/>
    <mergeCell ref="B120:F120"/>
    <mergeCell ref="I120:P120"/>
    <mergeCell ref="B115:E115"/>
    <mergeCell ref="I115:O115"/>
    <mergeCell ref="B116:F116"/>
    <mergeCell ref="I116:P116"/>
    <mergeCell ref="B118:F118"/>
    <mergeCell ref="I118:P118"/>
  </mergeCells>
  <pageMargins left="0.7" right="0.7" top="0.75" bottom="0.75" header="0.3" footer="0.3"/>
  <pageSetup paperSize="9" orientation="portrait" r:id="rId1"/>
  <ignoredErrors>
    <ignoredError sqref="M19:M20 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Волков Игорь Геннадьевич</cp:lastModifiedBy>
  <cp:lastPrinted>2018-11-07T00:58:52Z</cp:lastPrinted>
  <dcterms:created xsi:type="dcterms:W3CDTF">2018-05-22T01:14:50Z</dcterms:created>
  <dcterms:modified xsi:type="dcterms:W3CDTF">2019-07-22T07:44:50Z</dcterms:modified>
</cp:coreProperties>
</file>